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2276F42C-347F-434D-B3FD-6ABF92B249E6}" xr6:coauthVersionLast="43" xr6:coauthVersionMax="43" xr10:uidLastSave="{00000000-0000-0000-0000-000000000000}"/>
  <bookViews>
    <workbookView xWindow="-120" yWindow="-120" windowWidth="21840" windowHeight="13140" activeTab="3" xr2:uid="{00000000-000D-0000-FFFF-FFFF00000000}"/>
  </bookViews>
  <sheets>
    <sheet name="2019.03.31." sheetId="1" r:id="rId1"/>
    <sheet name="2019.04.30." sheetId="2" r:id="rId2"/>
    <sheet name="2019.05.31." sheetId="3" r:id="rId3"/>
    <sheet name="Előterjesztés-06.20." sheetId="4" r:id="rId4"/>
  </sheets>
  <definedNames>
    <definedName name="_xlnm._FilterDatabase" localSheetId="0" hidden="1">'2019.03.31.'!$A$4:$X$214</definedName>
    <definedName name="_xlnm._FilterDatabase" localSheetId="1" hidden="1">'2019.04.30.'!$A$4:$L$214</definedName>
    <definedName name="_xlnm._FilterDatabase" localSheetId="2" hidden="1">'2019.05.31.'!$A$4:$L$4</definedName>
    <definedName name="_xlnm._FilterDatabase" localSheetId="3" hidden="1">'Előterjesztés-06.20.'!$A$4:$K$217</definedName>
    <definedName name="_xlnm.Print_Titles" localSheetId="1">'2019.04.30.'!$3:$4</definedName>
    <definedName name="_xlnm.Print_Titles" localSheetId="2">'2019.05.31.'!$3:$4</definedName>
    <definedName name="_xlnm.Print_Titles" localSheetId="3">'Előterjesztés-06.20.'!$3:$4</definedName>
    <definedName name="_xlnm.Print_Area" localSheetId="3">'Előterjesztés-06.20.'!$A$1:$J$267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7" i="4" l="1"/>
  <c r="J186" i="4"/>
  <c r="J255" i="4" s="1"/>
  <c r="J256" i="4"/>
  <c r="F30" i="3" l="1"/>
  <c r="F25" i="3"/>
  <c r="I6" i="4" l="1"/>
  <c r="I7" i="4"/>
  <c r="I228" i="4" s="1"/>
  <c r="I8" i="4"/>
  <c r="I9" i="4"/>
  <c r="I230" i="4" s="1"/>
  <c r="I13" i="4"/>
  <c r="I14" i="4"/>
  <c r="I15" i="4"/>
  <c r="I227" i="4" s="1"/>
  <c r="I17" i="4"/>
  <c r="I19" i="4"/>
  <c r="I20" i="4"/>
  <c r="I21" i="4"/>
  <c r="I22" i="4"/>
  <c r="I23" i="4"/>
  <c r="I234" i="4" s="1"/>
  <c r="F226" i="4"/>
  <c r="H226" i="4"/>
  <c r="F227" i="4"/>
  <c r="G227" i="4"/>
  <c r="H227" i="4"/>
  <c r="J227" i="4"/>
  <c r="F228" i="4"/>
  <c r="G228" i="4"/>
  <c r="H228" i="4"/>
  <c r="F229" i="4"/>
  <c r="G229" i="4"/>
  <c r="H229" i="4"/>
  <c r="I229" i="4"/>
  <c r="F230" i="4"/>
  <c r="G230" i="4"/>
  <c r="H230" i="4"/>
  <c r="J230" i="4"/>
  <c r="F231" i="4"/>
  <c r="G231" i="4"/>
  <c r="H231" i="4"/>
  <c r="F232" i="4"/>
  <c r="G232" i="4"/>
  <c r="H232" i="4"/>
  <c r="F233" i="4"/>
  <c r="G233" i="4"/>
  <c r="H233" i="4"/>
  <c r="F234" i="4"/>
  <c r="G234" i="4"/>
  <c r="H234" i="4"/>
  <c r="F235" i="4"/>
  <c r="H235" i="4"/>
  <c r="F236" i="4"/>
  <c r="G236" i="4"/>
  <c r="H236" i="4"/>
  <c r="F237" i="4"/>
  <c r="G237" i="4"/>
  <c r="H237" i="4"/>
  <c r="I237" i="4"/>
  <c r="F238" i="4"/>
  <c r="G238" i="4"/>
  <c r="H238" i="4"/>
  <c r="I238" i="4"/>
  <c r="J238" i="4"/>
  <c r="F239" i="4"/>
  <c r="G239" i="4"/>
  <c r="H239" i="4"/>
  <c r="I239" i="4"/>
  <c r="F240" i="4"/>
  <c r="G240" i="4"/>
  <c r="H240" i="4"/>
  <c r="I240" i="4"/>
  <c r="F241" i="4"/>
  <c r="G241" i="4"/>
  <c r="H241" i="4"/>
  <c r="I241" i="4"/>
  <c r="F242" i="4"/>
  <c r="G242" i="4"/>
  <c r="H242" i="4"/>
  <c r="I242" i="4"/>
  <c r="F243" i="4"/>
  <c r="G243" i="4"/>
  <c r="H243" i="4"/>
  <c r="F244" i="4"/>
  <c r="G244" i="4"/>
  <c r="H244" i="4"/>
  <c r="I244" i="4"/>
  <c r="F246" i="4"/>
  <c r="G246" i="4"/>
  <c r="H246" i="4"/>
  <c r="I246" i="4"/>
  <c r="F247" i="4"/>
  <c r="G247" i="4"/>
  <c r="H247" i="4"/>
  <c r="I247" i="4"/>
  <c r="F248" i="4"/>
  <c r="G248" i="4"/>
  <c r="H248" i="4"/>
  <c r="I248" i="4"/>
  <c r="F249" i="4"/>
  <c r="G249" i="4"/>
  <c r="H249" i="4"/>
  <c r="I249" i="4"/>
  <c r="F250" i="4"/>
  <c r="G250" i="4"/>
  <c r="H250" i="4"/>
  <c r="I250" i="4"/>
  <c r="F251" i="4"/>
  <c r="G251" i="4"/>
  <c r="H251" i="4"/>
  <c r="I251" i="4"/>
  <c r="F252" i="4"/>
  <c r="G252" i="4"/>
  <c r="H252" i="4"/>
  <c r="I252" i="4"/>
  <c r="F253" i="4"/>
  <c r="G253" i="4"/>
  <c r="H253" i="4"/>
  <c r="I253" i="4"/>
  <c r="F254" i="4"/>
  <c r="G254" i="4"/>
  <c r="H254" i="4"/>
  <c r="I254" i="4"/>
  <c r="J254" i="4"/>
  <c r="F255" i="4"/>
  <c r="G255" i="4"/>
  <c r="H255" i="4"/>
  <c r="I255" i="4"/>
  <c r="F256" i="4"/>
  <c r="G256" i="4"/>
  <c r="H256" i="4"/>
  <c r="I256" i="4"/>
  <c r="F257" i="4"/>
  <c r="G257" i="4"/>
  <c r="H257" i="4"/>
  <c r="I257" i="4"/>
  <c r="F258" i="4"/>
  <c r="G258" i="4"/>
  <c r="H258" i="4"/>
  <c r="I258" i="4"/>
  <c r="F259" i="4"/>
  <c r="G259" i="4"/>
  <c r="H259" i="4"/>
  <c r="I259" i="4"/>
  <c r="F260" i="4"/>
  <c r="G260" i="4"/>
  <c r="H260" i="4"/>
  <c r="I260" i="4"/>
  <c r="F262" i="4"/>
  <c r="G262" i="4"/>
  <c r="H262" i="4"/>
  <c r="I262" i="4"/>
  <c r="J262" i="4"/>
  <c r="F263" i="4"/>
  <c r="G263" i="4"/>
  <c r="H263" i="4"/>
  <c r="I263" i="4"/>
  <c r="F264" i="4"/>
  <c r="G264" i="4"/>
  <c r="H264" i="4"/>
  <c r="I264" i="4"/>
  <c r="D264" i="4" l="1"/>
  <c r="D263" i="4"/>
  <c r="D262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G7" i="4" l="1"/>
  <c r="F181" i="4" l="1"/>
  <c r="D182" i="4"/>
  <c r="D213" i="4"/>
  <c r="E262" i="3"/>
  <c r="F262" i="3"/>
  <c r="G262" i="3"/>
  <c r="H262" i="3"/>
  <c r="I262" i="3"/>
  <c r="K262" i="3"/>
  <c r="D262" i="3"/>
  <c r="G181" i="4"/>
  <c r="H181" i="4"/>
  <c r="J181" i="4"/>
  <c r="F207" i="4"/>
  <c r="G207" i="4"/>
  <c r="H207" i="4"/>
  <c r="J207" i="4"/>
  <c r="E248" i="3"/>
  <c r="F248" i="3"/>
  <c r="G248" i="3"/>
  <c r="H248" i="3"/>
  <c r="I248" i="3"/>
  <c r="K248" i="3"/>
  <c r="D248" i="3"/>
  <c r="J207" i="3"/>
  <c r="L207" i="3" s="1"/>
  <c r="E213" i="3"/>
  <c r="F213" i="3"/>
  <c r="G213" i="3"/>
  <c r="H213" i="3"/>
  <c r="I213" i="3"/>
  <c r="K213" i="3"/>
  <c r="D213" i="3"/>
  <c r="F211" i="3"/>
  <c r="F187" i="3"/>
  <c r="E244" i="3"/>
  <c r="F244" i="3"/>
  <c r="G244" i="3"/>
  <c r="H244" i="3"/>
  <c r="I244" i="3"/>
  <c r="K244" i="3"/>
  <c r="D244" i="3"/>
  <c r="K182" i="3"/>
  <c r="F182" i="3"/>
  <c r="G182" i="3"/>
  <c r="H182" i="3"/>
  <c r="I182" i="3"/>
  <c r="E182" i="3"/>
  <c r="E245" i="3" s="1"/>
  <c r="D182" i="3"/>
  <c r="J181" i="3"/>
  <c r="L181" i="3" s="1"/>
  <c r="I207" i="4" l="1"/>
  <c r="I181" i="4"/>
  <c r="E181" i="4" s="1"/>
  <c r="K253" i="3"/>
  <c r="F253" i="3"/>
  <c r="G253" i="3"/>
  <c r="H253" i="3"/>
  <c r="I253" i="3"/>
  <c r="E253" i="3"/>
  <c r="D253" i="3"/>
  <c r="F209" i="4"/>
  <c r="G209" i="4"/>
  <c r="H209" i="4"/>
  <c r="J209" i="4"/>
  <c r="J209" i="3"/>
  <c r="L209" i="3" s="1"/>
  <c r="E207" i="4" l="1"/>
  <c r="I209" i="4"/>
  <c r="E209" i="4" s="1"/>
  <c r="J6" i="4"/>
  <c r="J7" i="4"/>
  <c r="J8" i="4"/>
  <c r="J229" i="4" s="1"/>
  <c r="J9" i="4"/>
  <c r="J10" i="4"/>
  <c r="J11" i="4"/>
  <c r="J231" i="4" s="1"/>
  <c r="J12" i="4"/>
  <c r="J13" i="4"/>
  <c r="J14" i="4"/>
  <c r="J15" i="4"/>
  <c r="J16" i="4"/>
  <c r="J17" i="4"/>
  <c r="J18" i="4"/>
  <c r="J19" i="4"/>
  <c r="J20" i="4"/>
  <c r="J21" i="4"/>
  <c r="J22" i="4"/>
  <c r="J23" i="4"/>
  <c r="J5" i="4"/>
  <c r="J215" i="4"/>
  <c r="J214" i="4"/>
  <c r="J212" i="4"/>
  <c r="J211" i="4"/>
  <c r="J210" i="4"/>
  <c r="J208" i="4"/>
  <c r="J206" i="4"/>
  <c r="J204" i="4"/>
  <c r="J203" i="4"/>
  <c r="J202" i="4"/>
  <c r="J201" i="4"/>
  <c r="J200" i="4"/>
  <c r="J199" i="4"/>
  <c r="J197" i="4"/>
  <c r="J195" i="4"/>
  <c r="J194" i="4"/>
  <c r="J193" i="4"/>
  <c r="J191" i="4"/>
  <c r="J190" i="4"/>
  <c r="J189" i="4"/>
  <c r="J188" i="4"/>
  <c r="J185" i="4"/>
  <c r="J184" i="4"/>
  <c r="J183" i="4"/>
  <c r="J180" i="4"/>
  <c r="J182" i="4" s="1"/>
  <c r="J178" i="4"/>
  <c r="J177" i="4"/>
  <c r="J176" i="4"/>
  <c r="J175" i="4"/>
  <c r="J173" i="4"/>
  <c r="J172" i="4"/>
  <c r="J171" i="4"/>
  <c r="J170" i="4"/>
  <c r="J169" i="4"/>
  <c r="J168" i="4"/>
  <c r="J167" i="4"/>
  <c r="J166" i="4"/>
  <c r="J165" i="4"/>
  <c r="J164" i="4"/>
  <c r="J162" i="4"/>
  <c r="J161" i="4"/>
  <c r="J160" i="4"/>
  <c r="J159" i="4"/>
  <c r="J158" i="4"/>
  <c r="J157" i="4"/>
  <c r="J155" i="4"/>
  <c r="J154" i="4"/>
  <c r="J152" i="4"/>
  <c r="J151" i="4"/>
  <c r="J150" i="4"/>
  <c r="J149" i="4"/>
  <c r="J148" i="4"/>
  <c r="J147" i="4"/>
  <c r="J146" i="4"/>
  <c r="J145" i="4"/>
  <c r="J144" i="4"/>
  <c r="J142" i="4"/>
  <c r="J141" i="4"/>
  <c r="J140" i="4"/>
  <c r="J139" i="4"/>
  <c r="J138" i="4"/>
  <c r="J137" i="4"/>
  <c r="J136" i="4"/>
  <c r="J134" i="4"/>
  <c r="J133" i="4"/>
  <c r="J132" i="4"/>
  <c r="J131" i="4"/>
  <c r="J129" i="4"/>
  <c r="J128" i="4"/>
  <c r="J127" i="4"/>
  <c r="J126" i="4"/>
  <c r="J125" i="4"/>
  <c r="J124" i="4"/>
  <c r="J123" i="4"/>
  <c r="J122" i="4"/>
  <c r="J121" i="4"/>
  <c r="J119" i="4"/>
  <c r="J244" i="4" s="1"/>
  <c r="J118" i="4"/>
  <c r="J117" i="4"/>
  <c r="J116" i="4"/>
  <c r="J115" i="4"/>
  <c r="J114" i="4"/>
  <c r="J112" i="4"/>
  <c r="J111" i="4"/>
  <c r="J110" i="4"/>
  <c r="J109" i="4"/>
  <c r="J107" i="4"/>
  <c r="J106" i="4"/>
  <c r="J105" i="4"/>
  <c r="J104" i="4"/>
  <c r="J103" i="4"/>
  <c r="J102" i="4"/>
  <c r="J101" i="4"/>
  <c r="J250" i="4" s="1"/>
  <c r="J100" i="4"/>
  <c r="J99" i="4"/>
  <c r="J98" i="4"/>
  <c r="J97" i="4"/>
  <c r="J95" i="4"/>
  <c r="J94" i="4"/>
  <c r="J93" i="4"/>
  <c r="J92" i="4"/>
  <c r="J91" i="4"/>
  <c r="J90" i="4"/>
  <c r="J89" i="4"/>
  <c r="J87" i="4"/>
  <c r="J86" i="4"/>
  <c r="J85" i="4"/>
  <c r="J84" i="4"/>
  <c r="J83" i="4"/>
  <c r="J82" i="4"/>
  <c r="J81" i="4"/>
  <c r="J80" i="4"/>
  <c r="J78" i="4"/>
  <c r="J77" i="4"/>
  <c r="J75" i="4"/>
  <c r="J260" i="4" s="1"/>
  <c r="J74" i="4"/>
  <c r="J73" i="4"/>
  <c r="J258" i="4" s="1"/>
  <c r="J72" i="4"/>
  <c r="J71" i="4"/>
  <c r="J70" i="4"/>
  <c r="J69" i="4"/>
  <c r="J68" i="4"/>
  <c r="J252" i="4" s="1"/>
  <c r="J67" i="4"/>
  <c r="J66" i="4"/>
  <c r="J65" i="4"/>
  <c r="J64" i="4"/>
  <c r="J63" i="4"/>
  <c r="J62" i="4"/>
  <c r="J60" i="4"/>
  <c r="J59" i="4"/>
  <c r="J58" i="4"/>
  <c r="J57" i="4"/>
  <c r="J56" i="4"/>
  <c r="J55" i="4"/>
  <c r="J54" i="4"/>
  <c r="J53" i="4"/>
  <c r="J237" i="4" s="1"/>
  <c r="J52" i="4"/>
  <c r="J50" i="4"/>
  <c r="J49" i="4"/>
  <c r="J47" i="4"/>
  <c r="J46" i="4"/>
  <c r="J45" i="4"/>
  <c r="J44" i="4"/>
  <c r="J257" i="4" s="1"/>
  <c r="J43" i="4"/>
  <c r="J42" i="4"/>
  <c r="J41" i="4"/>
  <c r="J40" i="4"/>
  <c r="J253" i="4" s="1"/>
  <c r="J39" i="4"/>
  <c r="J38" i="4"/>
  <c r="J251" i="4" s="1"/>
  <c r="J37" i="4"/>
  <c r="J36" i="4"/>
  <c r="J35" i="4"/>
  <c r="J248" i="4" s="1"/>
  <c r="J34" i="4"/>
  <c r="J33" i="4"/>
  <c r="J31" i="4"/>
  <c r="J30" i="4"/>
  <c r="J29" i="4"/>
  <c r="J242" i="4" s="1"/>
  <c r="J28" i="4"/>
  <c r="J241" i="4" s="1"/>
  <c r="J27" i="4"/>
  <c r="J26" i="4"/>
  <c r="J239" i="4" s="1"/>
  <c r="J25" i="4"/>
  <c r="H116" i="4"/>
  <c r="J259" i="4" l="1"/>
  <c r="J247" i="4"/>
  <c r="J243" i="4"/>
  <c r="J249" i="4"/>
  <c r="J240" i="4"/>
  <c r="J264" i="4"/>
  <c r="J263" i="4"/>
  <c r="J226" i="4"/>
  <c r="J232" i="4"/>
  <c r="J233" i="4"/>
  <c r="J234" i="4"/>
  <c r="J228" i="4"/>
  <c r="J235" i="4"/>
  <c r="J236" i="4"/>
  <c r="J246" i="4"/>
  <c r="J213" i="4"/>
  <c r="J48" i="4"/>
  <c r="J51" i="4"/>
  <c r="J61" i="4"/>
  <c r="J96" i="4"/>
  <c r="J130" i="4"/>
  <c r="J143" i="4"/>
  <c r="J153" i="4"/>
  <c r="J163" i="4"/>
  <c r="J174" i="4"/>
  <c r="J192" i="4"/>
  <c r="J196" i="4"/>
  <c r="J205" i="4"/>
  <c r="J32" i="4"/>
  <c r="J76" i="4"/>
  <c r="J79" i="4"/>
  <c r="J108" i="4"/>
  <c r="J113" i="4" s="1"/>
  <c r="J120" i="4"/>
  <c r="J216" i="4"/>
  <c r="J24" i="4"/>
  <c r="H215" i="4"/>
  <c r="G215" i="4"/>
  <c r="F215" i="4"/>
  <c r="H214" i="4"/>
  <c r="G214" i="4"/>
  <c r="F214" i="4"/>
  <c r="H212" i="4"/>
  <c r="G212" i="4"/>
  <c r="F212" i="4"/>
  <c r="H211" i="4"/>
  <c r="G211" i="4"/>
  <c r="F211" i="4"/>
  <c r="H210" i="4"/>
  <c r="G210" i="4"/>
  <c r="F210" i="4"/>
  <c r="H208" i="4"/>
  <c r="G208" i="4"/>
  <c r="F208" i="4"/>
  <c r="H206" i="4"/>
  <c r="G206" i="4"/>
  <c r="F206" i="4"/>
  <c r="H204" i="4"/>
  <c r="G204" i="4"/>
  <c r="F204" i="4"/>
  <c r="H203" i="4"/>
  <c r="G203" i="4"/>
  <c r="F203" i="4"/>
  <c r="H202" i="4"/>
  <c r="G202" i="4"/>
  <c r="F202" i="4"/>
  <c r="H201" i="4"/>
  <c r="G201" i="4"/>
  <c r="F201" i="4"/>
  <c r="H200" i="4"/>
  <c r="G200" i="4"/>
  <c r="F200" i="4"/>
  <c r="H199" i="4"/>
  <c r="G199" i="4"/>
  <c r="F199" i="4"/>
  <c r="H197" i="4"/>
  <c r="G197" i="4"/>
  <c r="F197" i="4"/>
  <c r="H195" i="4"/>
  <c r="G195" i="4"/>
  <c r="F195" i="4"/>
  <c r="H194" i="4"/>
  <c r="G194" i="4"/>
  <c r="F194" i="4"/>
  <c r="H193" i="4"/>
  <c r="G193" i="4"/>
  <c r="F193" i="4"/>
  <c r="H191" i="4"/>
  <c r="G191" i="4"/>
  <c r="F191" i="4"/>
  <c r="H190" i="4"/>
  <c r="G190" i="4"/>
  <c r="F190" i="4"/>
  <c r="H189" i="4"/>
  <c r="G189" i="4"/>
  <c r="F189" i="4"/>
  <c r="H188" i="4"/>
  <c r="G188" i="4"/>
  <c r="F188" i="4"/>
  <c r="H187" i="4"/>
  <c r="G187" i="4"/>
  <c r="F187" i="4"/>
  <c r="H186" i="4"/>
  <c r="G186" i="4"/>
  <c r="F186" i="4"/>
  <c r="H185" i="4"/>
  <c r="G185" i="4"/>
  <c r="F185" i="4"/>
  <c r="H184" i="4"/>
  <c r="G184" i="4"/>
  <c r="F184" i="4"/>
  <c r="H183" i="4"/>
  <c r="G183" i="4"/>
  <c r="F183" i="4"/>
  <c r="H182" i="4"/>
  <c r="G182" i="4"/>
  <c r="F182" i="4"/>
  <c r="H180" i="4"/>
  <c r="G180" i="4"/>
  <c r="F180" i="4"/>
  <c r="H178" i="4"/>
  <c r="G178" i="4"/>
  <c r="F178" i="4"/>
  <c r="H177" i="4"/>
  <c r="G177" i="4"/>
  <c r="F177" i="4"/>
  <c r="H176" i="4"/>
  <c r="G176" i="4"/>
  <c r="F176" i="4"/>
  <c r="H175" i="4"/>
  <c r="G175" i="4"/>
  <c r="F175" i="4"/>
  <c r="H173" i="4"/>
  <c r="G173" i="4"/>
  <c r="F173" i="4"/>
  <c r="H172" i="4"/>
  <c r="G172" i="4"/>
  <c r="F172" i="4"/>
  <c r="H171" i="4"/>
  <c r="G171" i="4"/>
  <c r="F171" i="4"/>
  <c r="H170" i="4"/>
  <c r="G170" i="4"/>
  <c r="F170" i="4"/>
  <c r="H169" i="4"/>
  <c r="G169" i="4"/>
  <c r="F169" i="4"/>
  <c r="H168" i="4"/>
  <c r="G168" i="4"/>
  <c r="F168" i="4"/>
  <c r="H167" i="4"/>
  <c r="G167" i="4"/>
  <c r="F167" i="4"/>
  <c r="H166" i="4"/>
  <c r="G166" i="4"/>
  <c r="F166" i="4"/>
  <c r="H165" i="4"/>
  <c r="G165" i="4"/>
  <c r="F165" i="4"/>
  <c r="H164" i="4"/>
  <c r="G164" i="4"/>
  <c r="F164" i="4"/>
  <c r="H162" i="4"/>
  <c r="G162" i="4"/>
  <c r="F162" i="4"/>
  <c r="H161" i="4"/>
  <c r="G161" i="4"/>
  <c r="F161" i="4"/>
  <c r="H160" i="4"/>
  <c r="G160" i="4"/>
  <c r="F160" i="4"/>
  <c r="H159" i="4"/>
  <c r="G159" i="4"/>
  <c r="F159" i="4"/>
  <c r="H158" i="4"/>
  <c r="G158" i="4"/>
  <c r="F158" i="4"/>
  <c r="H157" i="4"/>
  <c r="G157" i="4"/>
  <c r="F157" i="4"/>
  <c r="H155" i="4"/>
  <c r="G155" i="4"/>
  <c r="F155" i="4"/>
  <c r="H154" i="4"/>
  <c r="G154" i="4"/>
  <c r="F154" i="4"/>
  <c r="H152" i="4"/>
  <c r="G152" i="4"/>
  <c r="F152" i="4"/>
  <c r="H151" i="4"/>
  <c r="G151" i="4"/>
  <c r="F151" i="4"/>
  <c r="H150" i="4"/>
  <c r="G150" i="4"/>
  <c r="F150" i="4"/>
  <c r="H149" i="4"/>
  <c r="G149" i="4"/>
  <c r="F149" i="4"/>
  <c r="H148" i="4"/>
  <c r="G148" i="4"/>
  <c r="F148" i="4"/>
  <c r="H147" i="4"/>
  <c r="G147" i="4"/>
  <c r="F147" i="4"/>
  <c r="H146" i="4"/>
  <c r="G146" i="4"/>
  <c r="F146" i="4"/>
  <c r="H145" i="4"/>
  <c r="G145" i="4"/>
  <c r="F145" i="4"/>
  <c r="H144" i="4"/>
  <c r="G144" i="4"/>
  <c r="F144" i="4"/>
  <c r="H142" i="4"/>
  <c r="G142" i="4"/>
  <c r="F142" i="4"/>
  <c r="H141" i="4"/>
  <c r="G141" i="4"/>
  <c r="F141" i="4"/>
  <c r="H140" i="4"/>
  <c r="G140" i="4"/>
  <c r="F140" i="4"/>
  <c r="H139" i="4"/>
  <c r="G139" i="4"/>
  <c r="F139" i="4"/>
  <c r="H138" i="4"/>
  <c r="G138" i="4"/>
  <c r="F138" i="4"/>
  <c r="H137" i="4"/>
  <c r="G137" i="4"/>
  <c r="F137" i="4"/>
  <c r="H136" i="4"/>
  <c r="G136" i="4"/>
  <c r="F136" i="4"/>
  <c r="H134" i="4"/>
  <c r="G134" i="4"/>
  <c r="F134" i="4"/>
  <c r="H133" i="4"/>
  <c r="G133" i="4"/>
  <c r="F133" i="4"/>
  <c r="H132" i="4"/>
  <c r="G132" i="4"/>
  <c r="F132" i="4"/>
  <c r="H131" i="4"/>
  <c r="G131" i="4"/>
  <c r="F131" i="4"/>
  <c r="H129" i="4"/>
  <c r="G129" i="4"/>
  <c r="F129" i="4"/>
  <c r="H128" i="4"/>
  <c r="G128" i="4"/>
  <c r="F128" i="4"/>
  <c r="H127" i="4"/>
  <c r="G127" i="4"/>
  <c r="F127" i="4"/>
  <c r="H126" i="4"/>
  <c r="G126" i="4"/>
  <c r="F126" i="4"/>
  <c r="H125" i="4"/>
  <c r="G125" i="4"/>
  <c r="F125" i="4"/>
  <c r="H124" i="4"/>
  <c r="G124" i="4"/>
  <c r="F124" i="4"/>
  <c r="H123" i="4"/>
  <c r="G123" i="4"/>
  <c r="F123" i="4"/>
  <c r="H122" i="4"/>
  <c r="G122" i="4"/>
  <c r="F122" i="4"/>
  <c r="H121" i="4"/>
  <c r="G121" i="4"/>
  <c r="F121" i="4"/>
  <c r="H119" i="4"/>
  <c r="G119" i="4"/>
  <c r="F119" i="4"/>
  <c r="H118" i="4"/>
  <c r="G118" i="4"/>
  <c r="F118" i="4"/>
  <c r="H117" i="4"/>
  <c r="G117" i="4"/>
  <c r="F117" i="4"/>
  <c r="G116" i="4"/>
  <c r="F116" i="4"/>
  <c r="H115" i="4"/>
  <c r="G115" i="4"/>
  <c r="F115" i="4"/>
  <c r="H114" i="4"/>
  <c r="G114" i="4"/>
  <c r="F114" i="4"/>
  <c r="H112" i="4"/>
  <c r="G112" i="4"/>
  <c r="F112" i="4"/>
  <c r="H111" i="4"/>
  <c r="G111" i="4"/>
  <c r="F111" i="4"/>
  <c r="H110" i="4"/>
  <c r="G110" i="4"/>
  <c r="F110" i="4"/>
  <c r="H109" i="4"/>
  <c r="G109" i="4"/>
  <c r="F109" i="4"/>
  <c r="H107" i="4"/>
  <c r="G107" i="4"/>
  <c r="F107" i="4"/>
  <c r="H106" i="4"/>
  <c r="G106" i="4"/>
  <c r="F106" i="4"/>
  <c r="H105" i="4"/>
  <c r="G105" i="4"/>
  <c r="F105" i="4"/>
  <c r="H104" i="4"/>
  <c r="G104" i="4"/>
  <c r="F104" i="4"/>
  <c r="H103" i="4"/>
  <c r="G103" i="4"/>
  <c r="F103" i="4"/>
  <c r="H102" i="4"/>
  <c r="G102" i="4"/>
  <c r="F102" i="4"/>
  <c r="H101" i="4"/>
  <c r="G101" i="4"/>
  <c r="F101" i="4"/>
  <c r="H100" i="4"/>
  <c r="G100" i="4"/>
  <c r="F100" i="4"/>
  <c r="H99" i="4"/>
  <c r="G99" i="4"/>
  <c r="F99" i="4"/>
  <c r="H98" i="4"/>
  <c r="G98" i="4"/>
  <c r="F98" i="4"/>
  <c r="H97" i="4"/>
  <c r="G97" i="4"/>
  <c r="F97" i="4"/>
  <c r="H95" i="4"/>
  <c r="G95" i="4"/>
  <c r="F95" i="4"/>
  <c r="H94" i="4"/>
  <c r="G94" i="4"/>
  <c r="F94" i="4"/>
  <c r="H93" i="4"/>
  <c r="G93" i="4"/>
  <c r="F93" i="4"/>
  <c r="H92" i="4"/>
  <c r="G92" i="4"/>
  <c r="F92" i="4"/>
  <c r="H91" i="4"/>
  <c r="G91" i="4"/>
  <c r="F91" i="4"/>
  <c r="H90" i="4"/>
  <c r="G90" i="4"/>
  <c r="F90" i="4"/>
  <c r="H89" i="4"/>
  <c r="G89" i="4"/>
  <c r="F89" i="4"/>
  <c r="H87" i="4"/>
  <c r="G87" i="4"/>
  <c r="F87" i="4"/>
  <c r="H86" i="4"/>
  <c r="G86" i="4"/>
  <c r="F86" i="4"/>
  <c r="H85" i="4"/>
  <c r="G85" i="4"/>
  <c r="F85" i="4"/>
  <c r="H84" i="4"/>
  <c r="G84" i="4"/>
  <c r="F84" i="4"/>
  <c r="H83" i="4"/>
  <c r="G83" i="4"/>
  <c r="F83" i="4"/>
  <c r="H82" i="4"/>
  <c r="G82" i="4"/>
  <c r="F82" i="4"/>
  <c r="H81" i="4"/>
  <c r="G81" i="4"/>
  <c r="F81" i="4"/>
  <c r="H80" i="4"/>
  <c r="G80" i="4"/>
  <c r="F80" i="4"/>
  <c r="H78" i="4"/>
  <c r="G78" i="4"/>
  <c r="F78" i="4"/>
  <c r="H77" i="4"/>
  <c r="G77" i="4"/>
  <c r="F77" i="4"/>
  <c r="H75" i="4"/>
  <c r="G75" i="4"/>
  <c r="F75" i="4"/>
  <c r="H74" i="4"/>
  <c r="G74" i="4"/>
  <c r="F74" i="4"/>
  <c r="H73" i="4"/>
  <c r="G73" i="4"/>
  <c r="F73" i="4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64" i="4"/>
  <c r="G64" i="4"/>
  <c r="F64" i="4"/>
  <c r="H63" i="4"/>
  <c r="G63" i="4"/>
  <c r="F63" i="4"/>
  <c r="H62" i="4"/>
  <c r="G62" i="4"/>
  <c r="F62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0" i="4"/>
  <c r="G50" i="4"/>
  <c r="F50" i="4"/>
  <c r="H49" i="4"/>
  <c r="G49" i="4"/>
  <c r="F49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9" i="4"/>
  <c r="G39" i="4"/>
  <c r="F39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8" i="4"/>
  <c r="G18" i="4"/>
  <c r="F18" i="4"/>
  <c r="H17" i="4"/>
  <c r="G17" i="4"/>
  <c r="F17" i="4"/>
  <c r="H16" i="4"/>
  <c r="G16" i="4"/>
  <c r="F16" i="4"/>
  <c r="H15" i="4"/>
  <c r="G15" i="4"/>
  <c r="F15" i="4"/>
  <c r="H14" i="4"/>
  <c r="G14" i="4"/>
  <c r="F14" i="4"/>
  <c r="H13" i="4"/>
  <c r="G13" i="4"/>
  <c r="F13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H7" i="4"/>
  <c r="F7" i="4"/>
  <c r="H6" i="4"/>
  <c r="G6" i="4"/>
  <c r="F6" i="4"/>
  <c r="H5" i="4"/>
  <c r="G5" i="4"/>
  <c r="F5" i="4"/>
  <c r="J265" i="4" l="1"/>
  <c r="J261" i="4"/>
  <c r="G226" i="4"/>
  <c r="G235" i="4"/>
  <c r="J245" i="4"/>
  <c r="J88" i="4"/>
  <c r="F213" i="4"/>
  <c r="H213" i="4"/>
  <c r="G213" i="4"/>
  <c r="J198" i="4"/>
  <c r="J135" i="4"/>
  <c r="J179" i="4"/>
  <c r="J156" i="4"/>
  <c r="J182" i="3"/>
  <c r="J266" i="4" l="1"/>
  <c r="J217" i="4"/>
  <c r="H205" i="4"/>
  <c r="G205" i="4"/>
  <c r="F205" i="4"/>
  <c r="D205" i="4"/>
  <c r="H196" i="4"/>
  <c r="G196" i="4"/>
  <c r="F196" i="4"/>
  <c r="D196" i="4"/>
  <c r="H192" i="4"/>
  <c r="G192" i="4"/>
  <c r="F192" i="4"/>
  <c r="D192" i="4"/>
  <c r="H174" i="4"/>
  <c r="G174" i="4"/>
  <c r="F174" i="4"/>
  <c r="D174" i="4"/>
  <c r="H163" i="4"/>
  <c r="G163" i="4"/>
  <c r="F163" i="4"/>
  <c r="D163" i="4"/>
  <c r="H153" i="4"/>
  <c r="G153" i="4"/>
  <c r="F153" i="4"/>
  <c r="D153" i="4"/>
  <c r="H143" i="4"/>
  <c r="G143" i="4"/>
  <c r="F143" i="4"/>
  <c r="D143" i="4"/>
  <c r="H130" i="4"/>
  <c r="G130" i="4"/>
  <c r="F130" i="4"/>
  <c r="D130" i="4"/>
  <c r="H120" i="4"/>
  <c r="G120" i="4"/>
  <c r="G135" i="4" s="1"/>
  <c r="F120" i="4"/>
  <c r="D120" i="4"/>
  <c r="H108" i="4"/>
  <c r="G108" i="4"/>
  <c r="F108" i="4"/>
  <c r="D108" i="4"/>
  <c r="H96" i="4"/>
  <c r="G96" i="4"/>
  <c r="F96" i="4"/>
  <c r="D96" i="4"/>
  <c r="H79" i="4"/>
  <c r="G79" i="4"/>
  <c r="F79" i="4"/>
  <c r="D79" i="4"/>
  <c r="H76" i="4"/>
  <c r="G76" i="4"/>
  <c r="F76" i="4"/>
  <c r="D76" i="4"/>
  <c r="H61" i="4"/>
  <c r="G61" i="4"/>
  <c r="F61" i="4"/>
  <c r="D61" i="4"/>
  <c r="H51" i="4"/>
  <c r="G51" i="4"/>
  <c r="F51" i="4"/>
  <c r="D51" i="4"/>
  <c r="H48" i="4"/>
  <c r="G48" i="4"/>
  <c r="F48" i="4"/>
  <c r="D48" i="4"/>
  <c r="H32" i="4"/>
  <c r="G32" i="4"/>
  <c r="F32" i="4"/>
  <c r="D32" i="4"/>
  <c r="H24" i="4"/>
  <c r="G24" i="4"/>
  <c r="F24" i="4"/>
  <c r="D24" i="4"/>
  <c r="D226" i="3"/>
  <c r="E226" i="3"/>
  <c r="F226" i="3"/>
  <c r="G226" i="3"/>
  <c r="H226" i="3"/>
  <c r="I226" i="3"/>
  <c r="K226" i="3"/>
  <c r="D227" i="3"/>
  <c r="E227" i="3"/>
  <c r="F227" i="3"/>
  <c r="G227" i="3"/>
  <c r="H227" i="3"/>
  <c r="I227" i="3"/>
  <c r="K227" i="3"/>
  <c r="D228" i="3"/>
  <c r="E228" i="3"/>
  <c r="F228" i="3"/>
  <c r="G228" i="3"/>
  <c r="H228" i="3"/>
  <c r="I228" i="3"/>
  <c r="K228" i="3"/>
  <c r="D229" i="3"/>
  <c r="E229" i="3"/>
  <c r="F229" i="3"/>
  <c r="G229" i="3"/>
  <c r="H229" i="3"/>
  <c r="I229" i="3"/>
  <c r="K229" i="3"/>
  <c r="D230" i="3"/>
  <c r="E230" i="3"/>
  <c r="F230" i="3"/>
  <c r="G230" i="3"/>
  <c r="H230" i="3"/>
  <c r="I230" i="3"/>
  <c r="K230" i="3"/>
  <c r="D231" i="3"/>
  <c r="E231" i="3"/>
  <c r="F231" i="3"/>
  <c r="G231" i="3"/>
  <c r="H231" i="3"/>
  <c r="I231" i="3"/>
  <c r="K231" i="3"/>
  <c r="D232" i="3"/>
  <c r="E232" i="3"/>
  <c r="F232" i="3"/>
  <c r="G232" i="3"/>
  <c r="H232" i="3"/>
  <c r="I232" i="3"/>
  <c r="K232" i="3"/>
  <c r="D233" i="3"/>
  <c r="E233" i="3"/>
  <c r="F233" i="3"/>
  <c r="G233" i="3"/>
  <c r="H233" i="3"/>
  <c r="I233" i="3"/>
  <c r="K233" i="3"/>
  <c r="D234" i="3"/>
  <c r="E234" i="3"/>
  <c r="F234" i="3"/>
  <c r="G234" i="3"/>
  <c r="H234" i="3"/>
  <c r="I234" i="3"/>
  <c r="K234" i="3"/>
  <c r="D235" i="3"/>
  <c r="E235" i="3"/>
  <c r="F235" i="3"/>
  <c r="G235" i="3"/>
  <c r="H235" i="3"/>
  <c r="I235" i="3"/>
  <c r="K235" i="3"/>
  <c r="D236" i="3"/>
  <c r="E236" i="3"/>
  <c r="F236" i="3"/>
  <c r="G236" i="3"/>
  <c r="H236" i="3"/>
  <c r="I236" i="3"/>
  <c r="K236" i="3"/>
  <c r="D237" i="3"/>
  <c r="E237" i="3"/>
  <c r="F237" i="3"/>
  <c r="G237" i="3"/>
  <c r="H237" i="3"/>
  <c r="I237" i="3"/>
  <c r="K237" i="3"/>
  <c r="D238" i="3"/>
  <c r="E238" i="3"/>
  <c r="F238" i="3"/>
  <c r="G238" i="3"/>
  <c r="H238" i="3"/>
  <c r="I238" i="3"/>
  <c r="K238" i="3"/>
  <c r="D239" i="3"/>
  <c r="E239" i="3"/>
  <c r="F239" i="3"/>
  <c r="G239" i="3"/>
  <c r="H239" i="3"/>
  <c r="I239" i="3"/>
  <c r="K239" i="3"/>
  <c r="D240" i="3"/>
  <c r="E240" i="3"/>
  <c r="F240" i="3"/>
  <c r="G240" i="3"/>
  <c r="H240" i="3"/>
  <c r="I240" i="3"/>
  <c r="K240" i="3"/>
  <c r="D241" i="3"/>
  <c r="E241" i="3"/>
  <c r="F241" i="3"/>
  <c r="G241" i="3"/>
  <c r="H241" i="3"/>
  <c r="I241" i="3"/>
  <c r="K241" i="3"/>
  <c r="D242" i="3"/>
  <c r="E242" i="3"/>
  <c r="F242" i="3"/>
  <c r="G242" i="3"/>
  <c r="H242" i="3"/>
  <c r="I242" i="3"/>
  <c r="K242" i="3"/>
  <c r="D243" i="3"/>
  <c r="E243" i="3"/>
  <c r="F243" i="3"/>
  <c r="G243" i="3"/>
  <c r="H243" i="3"/>
  <c r="I243" i="3"/>
  <c r="K243" i="3"/>
  <c r="D246" i="3"/>
  <c r="E246" i="3"/>
  <c r="F246" i="3"/>
  <c r="G246" i="3"/>
  <c r="H246" i="3"/>
  <c r="I246" i="3"/>
  <c r="K246" i="3"/>
  <c r="D247" i="3"/>
  <c r="E247" i="3"/>
  <c r="F247" i="3"/>
  <c r="G247" i="3"/>
  <c r="H247" i="3"/>
  <c r="I247" i="3"/>
  <c r="K247" i="3"/>
  <c r="D249" i="3"/>
  <c r="E249" i="3"/>
  <c r="F249" i="3"/>
  <c r="G249" i="3"/>
  <c r="H249" i="3"/>
  <c r="I249" i="3"/>
  <c r="K249" i="3"/>
  <c r="D250" i="3"/>
  <c r="E250" i="3"/>
  <c r="F250" i="3"/>
  <c r="G250" i="3"/>
  <c r="H250" i="3"/>
  <c r="I250" i="3"/>
  <c r="K250" i="3"/>
  <c r="D251" i="3"/>
  <c r="E251" i="3"/>
  <c r="F251" i="3"/>
  <c r="G251" i="3"/>
  <c r="H251" i="3"/>
  <c r="I251" i="3"/>
  <c r="K251" i="3"/>
  <c r="D252" i="3"/>
  <c r="E252" i="3"/>
  <c r="F252" i="3"/>
  <c r="G252" i="3"/>
  <c r="H252" i="3"/>
  <c r="I252" i="3"/>
  <c r="K252" i="3"/>
  <c r="D254" i="3"/>
  <c r="E254" i="3"/>
  <c r="F254" i="3"/>
  <c r="G254" i="3"/>
  <c r="H254" i="3"/>
  <c r="I254" i="3"/>
  <c r="K254" i="3"/>
  <c r="D255" i="3"/>
  <c r="E255" i="3"/>
  <c r="F255" i="3"/>
  <c r="G255" i="3"/>
  <c r="H255" i="3"/>
  <c r="I255" i="3"/>
  <c r="K255" i="3"/>
  <c r="D256" i="3"/>
  <c r="E256" i="3"/>
  <c r="F256" i="3"/>
  <c r="G256" i="3"/>
  <c r="H256" i="3"/>
  <c r="I256" i="3"/>
  <c r="K256" i="3"/>
  <c r="D257" i="3"/>
  <c r="E257" i="3"/>
  <c r="F257" i="3"/>
  <c r="G257" i="3"/>
  <c r="H257" i="3"/>
  <c r="I257" i="3"/>
  <c r="K257" i="3"/>
  <c r="D258" i="3"/>
  <c r="E258" i="3"/>
  <c r="F258" i="3"/>
  <c r="G258" i="3"/>
  <c r="H258" i="3"/>
  <c r="I258" i="3"/>
  <c r="K258" i="3"/>
  <c r="D259" i="3"/>
  <c r="E259" i="3"/>
  <c r="F259" i="3"/>
  <c r="G259" i="3"/>
  <c r="H259" i="3"/>
  <c r="I259" i="3"/>
  <c r="K259" i="3"/>
  <c r="D260" i="3"/>
  <c r="E260" i="3"/>
  <c r="F260" i="3"/>
  <c r="G260" i="3"/>
  <c r="H260" i="3"/>
  <c r="I260" i="3"/>
  <c r="K260" i="3"/>
  <c r="E261" i="3"/>
  <c r="D263" i="3"/>
  <c r="E263" i="3"/>
  <c r="F263" i="3"/>
  <c r="G263" i="3"/>
  <c r="H263" i="3"/>
  <c r="I263" i="3"/>
  <c r="K263" i="3"/>
  <c r="D264" i="3"/>
  <c r="E264" i="3"/>
  <c r="F264" i="3"/>
  <c r="G264" i="3"/>
  <c r="H264" i="3"/>
  <c r="I264" i="3"/>
  <c r="K264" i="3"/>
  <c r="E265" i="3"/>
  <c r="E24" i="3"/>
  <c r="F24" i="3"/>
  <c r="G24" i="3"/>
  <c r="H24" i="3"/>
  <c r="I24" i="3"/>
  <c r="K24" i="3"/>
  <c r="E214" i="2"/>
  <c r="F214" i="2"/>
  <c r="G214" i="2"/>
  <c r="H214" i="2"/>
  <c r="I214" i="2"/>
  <c r="J214" i="2"/>
  <c r="K214" i="2"/>
  <c r="L214" i="2"/>
  <c r="E213" i="2"/>
  <c r="F213" i="2"/>
  <c r="G213" i="2"/>
  <c r="H213" i="2"/>
  <c r="I213" i="2"/>
  <c r="J213" i="2"/>
  <c r="K213" i="2"/>
  <c r="L213" i="2"/>
  <c r="E210" i="2"/>
  <c r="F210" i="2"/>
  <c r="G210" i="2"/>
  <c r="H210" i="2"/>
  <c r="I210" i="2"/>
  <c r="J210" i="2"/>
  <c r="K210" i="2"/>
  <c r="L210" i="2"/>
  <c r="E204" i="2"/>
  <c r="F204" i="2"/>
  <c r="G204" i="2"/>
  <c r="H204" i="2"/>
  <c r="I204" i="2"/>
  <c r="J204" i="2"/>
  <c r="K204" i="2"/>
  <c r="E197" i="2"/>
  <c r="F197" i="2"/>
  <c r="G197" i="2"/>
  <c r="H197" i="2"/>
  <c r="I197" i="2"/>
  <c r="J197" i="2"/>
  <c r="K197" i="2"/>
  <c r="L197" i="2"/>
  <c r="E195" i="2"/>
  <c r="F195" i="2"/>
  <c r="G195" i="2"/>
  <c r="H195" i="2"/>
  <c r="I195" i="2"/>
  <c r="J195" i="2"/>
  <c r="K195" i="2"/>
  <c r="E191" i="2"/>
  <c r="F191" i="2"/>
  <c r="G191" i="2"/>
  <c r="H191" i="2"/>
  <c r="I191" i="2"/>
  <c r="J191" i="2"/>
  <c r="K191" i="2"/>
  <c r="E181" i="2"/>
  <c r="F181" i="2"/>
  <c r="G181" i="2"/>
  <c r="H181" i="2"/>
  <c r="I181" i="2"/>
  <c r="J181" i="2"/>
  <c r="K181" i="2"/>
  <c r="E179" i="2"/>
  <c r="F179" i="2"/>
  <c r="G179" i="2"/>
  <c r="H179" i="2"/>
  <c r="I179" i="2"/>
  <c r="J179" i="2"/>
  <c r="K179" i="2"/>
  <c r="E174" i="2"/>
  <c r="F174" i="2"/>
  <c r="G174" i="2"/>
  <c r="H174" i="2"/>
  <c r="I174" i="2"/>
  <c r="J174" i="2"/>
  <c r="K174" i="2"/>
  <c r="E163" i="2"/>
  <c r="F163" i="2"/>
  <c r="G163" i="2"/>
  <c r="H163" i="2"/>
  <c r="I163" i="2"/>
  <c r="J163" i="2"/>
  <c r="K163" i="2"/>
  <c r="E156" i="2"/>
  <c r="F156" i="2"/>
  <c r="G156" i="2"/>
  <c r="H156" i="2"/>
  <c r="I156" i="2"/>
  <c r="J156" i="2"/>
  <c r="K156" i="2"/>
  <c r="E153" i="2"/>
  <c r="F153" i="2"/>
  <c r="G153" i="2"/>
  <c r="H153" i="2"/>
  <c r="I153" i="2"/>
  <c r="J153" i="2"/>
  <c r="K153" i="2"/>
  <c r="E143" i="2"/>
  <c r="F143" i="2"/>
  <c r="G143" i="2"/>
  <c r="H143" i="2"/>
  <c r="I143" i="2"/>
  <c r="J143" i="2"/>
  <c r="K143" i="2"/>
  <c r="E135" i="2"/>
  <c r="F135" i="2"/>
  <c r="G135" i="2"/>
  <c r="H135" i="2"/>
  <c r="I135" i="2"/>
  <c r="E130" i="2"/>
  <c r="F130" i="2"/>
  <c r="G130" i="2"/>
  <c r="H130" i="2"/>
  <c r="I130" i="2"/>
  <c r="E120" i="2"/>
  <c r="E113" i="2"/>
  <c r="E88" i="2"/>
  <c r="E24" i="2"/>
  <c r="F24" i="2"/>
  <c r="G24" i="2"/>
  <c r="H24" i="2"/>
  <c r="I24" i="2"/>
  <c r="J24" i="2"/>
  <c r="K24" i="2"/>
  <c r="J215" i="3"/>
  <c r="J214" i="3"/>
  <c r="J212" i="3"/>
  <c r="J211" i="3"/>
  <c r="J210" i="3"/>
  <c r="J208" i="3"/>
  <c r="J206" i="3"/>
  <c r="K205" i="3"/>
  <c r="I205" i="3"/>
  <c r="H205" i="3"/>
  <c r="G205" i="3"/>
  <c r="F205" i="3"/>
  <c r="D205" i="3"/>
  <c r="J204" i="3"/>
  <c r="J203" i="3"/>
  <c r="J202" i="3"/>
  <c r="J201" i="3"/>
  <c r="J200" i="3"/>
  <c r="J199" i="3"/>
  <c r="I199" i="4" s="1"/>
  <c r="E199" i="4" s="1"/>
  <c r="J197" i="3"/>
  <c r="J262" i="3" s="1"/>
  <c r="K196" i="3"/>
  <c r="I196" i="3"/>
  <c r="H196" i="3"/>
  <c r="G196" i="3"/>
  <c r="F196" i="3"/>
  <c r="D196" i="3"/>
  <c r="J195" i="3"/>
  <c r="J194" i="3"/>
  <c r="J193" i="3"/>
  <c r="I193" i="4" s="1"/>
  <c r="E193" i="4" s="1"/>
  <c r="K192" i="3"/>
  <c r="I192" i="3"/>
  <c r="H192" i="3"/>
  <c r="G192" i="3"/>
  <c r="F192" i="3"/>
  <c r="D192" i="3"/>
  <c r="J191" i="3"/>
  <c r="J190" i="3"/>
  <c r="J189" i="3"/>
  <c r="J188" i="3"/>
  <c r="J187" i="3"/>
  <c r="J186" i="3"/>
  <c r="J185" i="3"/>
  <c r="J184" i="3"/>
  <c r="J183" i="3"/>
  <c r="J180" i="3"/>
  <c r="J178" i="3"/>
  <c r="J177" i="3"/>
  <c r="J176" i="3"/>
  <c r="J175" i="3"/>
  <c r="K174" i="3"/>
  <c r="I174" i="3"/>
  <c r="H174" i="3"/>
  <c r="G174" i="3"/>
  <c r="F174" i="3"/>
  <c r="D174" i="3"/>
  <c r="J173" i="3"/>
  <c r="J172" i="3"/>
  <c r="J171" i="3"/>
  <c r="J170" i="3"/>
  <c r="J169" i="3"/>
  <c r="J168" i="3"/>
  <c r="J167" i="3"/>
  <c r="J166" i="3"/>
  <c r="J165" i="3"/>
  <c r="J164" i="3"/>
  <c r="K163" i="3"/>
  <c r="I163" i="3"/>
  <c r="I179" i="3" s="1"/>
  <c r="H163" i="3"/>
  <c r="H179" i="3" s="1"/>
  <c r="G163" i="3"/>
  <c r="G179" i="3" s="1"/>
  <c r="F163" i="3"/>
  <c r="F179" i="3" s="1"/>
  <c r="D163" i="3"/>
  <c r="D179" i="3" s="1"/>
  <c r="J162" i="3"/>
  <c r="J161" i="3"/>
  <c r="J160" i="3"/>
  <c r="J159" i="3"/>
  <c r="J158" i="3"/>
  <c r="J157" i="3"/>
  <c r="J155" i="3"/>
  <c r="J154" i="3"/>
  <c r="K153" i="3"/>
  <c r="I153" i="3"/>
  <c r="H153" i="3"/>
  <c r="G153" i="3"/>
  <c r="F153" i="3"/>
  <c r="D153" i="3"/>
  <c r="J152" i="3"/>
  <c r="I152" i="4" s="1"/>
  <c r="E152" i="4" s="1"/>
  <c r="J151" i="3"/>
  <c r="I151" i="4" s="1"/>
  <c r="E151" i="4" s="1"/>
  <c r="J150" i="3"/>
  <c r="I150" i="4" s="1"/>
  <c r="E150" i="4" s="1"/>
  <c r="J149" i="3"/>
  <c r="I149" i="4" s="1"/>
  <c r="E149" i="4" s="1"/>
  <c r="J148" i="3"/>
  <c r="I148" i="4" s="1"/>
  <c r="E148" i="4" s="1"/>
  <c r="J147" i="3"/>
  <c r="I147" i="4" s="1"/>
  <c r="E147" i="4" s="1"/>
  <c r="J146" i="3"/>
  <c r="I146" i="4" s="1"/>
  <c r="E146" i="4" s="1"/>
  <c r="J145" i="3"/>
  <c r="I145" i="4" s="1"/>
  <c r="E145" i="4" s="1"/>
  <c r="J144" i="3"/>
  <c r="I144" i="4" s="1"/>
  <c r="E144" i="4" s="1"/>
  <c r="K143" i="3"/>
  <c r="I143" i="3"/>
  <c r="H143" i="3"/>
  <c r="G143" i="3"/>
  <c r="F143" i="3"/>
  <c r="D143" i="3"/>
  <c r="J142" i="3"/>
  <c r="J141" i="3"/>
  <c r="J140" i="3"/>
  <c r="J139" i="3"/>
  <c r="J138" i="3"/>
  <c r="J137" i="3"/>
  <c r="J136" i="3"/>
  <c r="I136" i="4" s="1"/>
  <c r="E136" i="4" s="1"/>
  <c r="J134" i="3"/>
  <c r="J133" i="3"/>
  <c r="J132" i="3"/>
  <c r="J131" i="3"/>
  <c r="K130" i="3"/>
  <c r="I130" i="3"/>
  <c r="H130" i="3"/>
  <c r="G130" i="3"/>
  <c r="F130" i="3"/>
  <c r="D130" i="3"/>
  <c r="J129" i="3"/>
  <c r="I129" i="4" s="1"/>
  <c r="E129" i="4" s="1"/>
  <c r="J128" i="3"/>
  <c r="I128" i="4" s="1"/>
  <c r="E128" i="4" s="1"/>
  <c r="J127" i="3"/>
  <c r="I127" i="4" s="1"/>
  <c r="E127" i="4" s="1"/>
  <c r="J126" i="3"/>
  <c r="I126" i="4" s="1"/>
  <c r="E126" i="4" s="1"/>
  <c r="J125" i="3"/>
  <c r="I125" i="4" s="1"/>
  <c r="E125" i="4" s="1"/>
  <c r="J124" i="3"/>
  <c r="I124" i="4" s="1"/>
  <c r="E124" i="4" s="1"/>
  <c r="J123" i="3"/>
  <c r="I123" i="4" s="1"/>
  <c r="E123" i="4" s="1"/>
  <c r="J122" i="3"/>
  <c r="I122" i="4" s="1"/>
  <c r="E122" i="4" s="1"/>
  <c r="J121" i="3"/>
  <c r="I121" i="4" s="1"/>
  <c r="E121" i="4" s="1"/>
  <c r="K120" i="3"/>
  <c r="I120" i="3"/>
  <c r="H120" i="3"/>
  <c r="G120" i="3"/>
  <c r="F120" i="3"/>
  <c r="D120" i="3"/>
  <c r="J119" i="3"/>
  <c r="J118" i="3"/>
  <c r="J117" i="3"/>
  <c r="J116" i="3"/>
  <c r="J115" i="3"/>
  <c r="J114" i="3"/>
  <c r="I114" i="4" s="1"/>
  <c r="E114" i="4" s="1"/>
  <c r="J112" i="3"/>
  <c r="J111" i="3"/>
  <c r="J110" i="3"/>
  <c r="J109" i="3"/>
  <c r="K108" i="3"/>
  <c r="I108" i="3"/>
  <c r="H108" i="3"/>
  <c r="G108" i="3"/>
  <c r="F108" i="3"/>
  <c r="D108" i="3"/>
  <c r="J107" i="3"/>
  <c r="J106" i="3"/>
  <c r="J105" i="3"/>
  <c r="J104" i="3"/>
  <c r="J103" i="3"/>
  <c r="J102" i="3"/>
  <c r="J101" i="3"/>
  <c r="J100" i="3"/>
  <c r="J99" i="3"/>
  <c r="J98" i="3"/>
  <c r="I98" i="4" s="1"/>
  <c r="E98" i="4" s="1"/>
  <c r="J97" i="3"/>
  <c r="K96" i="3"/>
  <c r="I96" i="3"/>
  <c r="H96" i="3"/>
  <c r="G96" i="3"/>
  <c r="F96" i="3"/>
  <c r="D96" i="3"/>
  <c r="J95" i="3"/>
  <c r="J94" i="3"/>
  <c r="J93" i="3"/>
  <c r="J92" i="3"/>
  <c r="J91" i="3"/>
  <c r="J90" i="3"/>
  <c r="J89" i="3"/>
  <c r="I89" i="4" s="1"/>
  <c r="J87" i="3"/>
  <c r="J86" i="3"/>
  <c r="J85" i="3"/>
  <c r="J84" i="3"/>
  <c r="J83" i="3"/>
  <c r="J82" i="3"/>
  <c r="J81" i="3"/>
  <c r="J80" i="3"/>
  <c r="K79" i="3"/>
  <c r="I79" i="3"/>
  <c r="H79" i="3"/>
  <c r="G79" i="3"/>
  <c r="F79" i="3"/>
  <c r="D79" i="3"/>
  <c r="J78" i="3"/>
  <c r="J77" i="3"/>
  <c r="I77" i="4" s="1"/>
  <c r="E77" i="4" s="1"/>
  <c r="K76" i="3"/>
  <c r="I76" i="3"/>
  <c r="H76" i="3"/>
  <c r="G76" i="3"/>
  <c r="F76" i="3"/>
  <c r="D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I63" i="4" s="1"/>
  <c r="E63" i="4" s="1"/>
  <c r="J62" i="3"/>
  <c r="K61" i="3"/>
  <c r="I61" i="3"/>
  <c r="H61" i="3"/>
  <c r="G61" i="3"/>
  <c r="F61" i="3"/>
  <c r="D61" i="3"/>
  <c r="J60" i="3"/>
  <c r="J59" i="3"/>
  <c r="J58" i="3"/>
  <c r="J57" i="3"/>
  <c r="J56" i="3"/>
  <c r="J55" i="3"/>
  <c r="J54" i="3"/>
  <c r="J53" i="3"/>
  <c r="J52" i="3"/>
  <c r="K51" i="3"/>
  <c r="I51" i="3"/>
  <c r="H51" i="3"/>
  <c r="G51" i="3"/>
  <c r="F51" i="3"/>
  <c r="D51" i="3"/>
  <c r="J50" i="3"/>
  <c r="J49" i="3"/>
  <c r="I49" i="4" s="1"/>
  <c r="E49" i="4" s="1"/>
  <c r="K48" i="3"/>
  <c r="I48" i="3"/>
  <c r="H48" i="3"/>
  <c r="G48" i="3"/>
  <c r="F48" i="3"/>
  <c r="D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I34" i="4" s="1"/>
  <c r="E34" i="4" s="1"/>
  <c r="J33" i="3"/>
  <c r="K32" i="3"/>
  <c r="I32" i="3"/>
  <c r="H32" i="3"/>
  <c r="G32" i="3"/>
  <c r="F32" i="3"/>
  <c r="D32" i="3"/>
  <c r="J31" i="3"/>
  <c r="L31" i="3" s="1"/>
  <c r="J30" i="3"/>
  <c r="L30" i="3" s="1"/>
  <c r="J29" i="3"/>
  <c r="L29" i="3" s="1"/>
  <c r="J28" i="3"/>
  <c r="L28" i="3" s="1"/>
  <c r="J27" i="3"/>
  <c r="L27" i="3" s="1"/>
  <c r="J26" i="3"/>
  <c r="L26" i="3" s="1"/>
  <c r="J25" i="3"/>
  <c r="L25" i="3" s="1"/>
  <c r="D24" i="3"/>
  <c r="J23" i="3"/>
  <c r="J22" i="3"/>
  <c r="J21" i="3"/>
  <c r="J20" i="3"/>
  <c r="J19" i="3"/>
  <c r="J18" i="3"/>
  <c r="I18" i="4" s="1"/>
  <c r="J17" i="3"/>
  <c r="J16" i="3"/>
  <c r="I16" i="4" s="1"/>
  <c r="J15" i="3"/>
  <c r="J14" i="3"/>
  <c r="J13" i="3"/>
  <c r="J12" i="3"/>
  <c r="I12" i="4" s="1"/>
  <c r="J11" i="3"/>
  <c r="I11" i="4" s="1"/>
  <c r="I231" i="4" s="1"/>
  <c r="J9" i="3"/>
  <c r="J8" i="3"/>
  <c r="J7" i="3"/>
  <c r="J228" i="3" s="1"/>
  <c r="J6" i="3"/>
  <c r="J227" i="3" s="1"/>
  <c r="J5" i="3"/>
  <c r="G261" i="4" l="1"/>
  <c r="F261" i="4"/>
  <c r="H261" i="4"/>
  <c r="F265" i="4"/>
  <c r="H265" i="4"/>
  <c r="F245" i="4"/>
  <c r="H245" i="4"/>
  <c r="G265" i="4"/>
  <c r="G245" i="4"/>
  <c r="J226" i="3"/>
  <c r="I5" i="4"/>
  <c r="D261" i="4"/>
  <c r="D265" i="4"/>
  <c r="D245" i="4"/>
  <c r="K179" i="3"/>
  <c r="E23" i="4"/>
  <c r="E89" i="4"/>
  <c r="D261" i="3"/>
  <c r="I261" i="3"/>
  <c r="D135" i="3"/>
  <c r="G135" i="3"/>
  <c r="I135" i="3"/>
  <c r="D156" i="3"/>
  <c r="G156" i="3"/>
  <c r="I156" i="3"/>
  <c r="H261" i="3"/>
  <c r="J213" i="3"/>
  <c r="E266" i="3"/>
  <c r="K261" i="3"/>
  <c r="D265" i="3"/>
  <c r="G265" i="3"/>
  <c r="I265" i="3"/>
  <c r="F245" i="3"/>
  <c r="H245" i="3"/>
  <c r="K245" i="3"/>
  <c r="L215" i="3"/>
  <c r="I215" i="4"/>
  <c r="E215" i="4" s="1"/>
  <c r="K265" i="3"/>
  <c r="D113" i="3"/>
  <c r="G113" i="3"/>
  <c r="I113" i="3"/>
  <c r="K135" i="3"/>
  <c r="K156" i="3"/>
  <c r="F265" i="3"/>
  <c r="H265" i="3"/>
  <c r="D245" i="3"/>
  <c r="G245" i="3"/>
  <c r="I245" i="3"/>
  <c r="L214" i="3"/>
  <c r="I214" i="4"/>
  <c r="E214" i="4" s="1"/>
  <c r="J248" i="3"/>
  <c r="J244" i="3"/>
  <c r="L197" i="3"/>
  <c r="I197" i="4"/>
  <c r="G261" i="3"/>
  <c r="I29" i="4"/>
  <c r="E29" i="4" s="1"/>
  <c r="J253" i="3"/>
  <c r="I27" i="4"/>
  <c r="E27" i="4" s="1"/>
  <c r="E130" i="4"/>
  <c r="E153" i="4"/>
  <c r="J230" i="3"/>
  <c r="L12" i="3"/>
  <c r="E12" i="4"/>
  <c r="L14" i="3"/>
  <c r="E14" i="4"/>
  <c r="L16" i="3"/>
  <c r="E16" i="4"/>
  <c r="L18" i="3"/>
  <c r="E18" i="4"/>
  <c r="L20" i="3"/>
  <c r="E20" i="4"/>
  <c r="L22" i="3"/>
  <c r="E22" i="4"/>
  <c r="L33" i="3"/>
  <c r="I33" i="4"/>
  <c r="E33" i="4" s="1"/>
  <c r="L35" i="3"/>
  <c r="I35" i="4"/>
  <c r="E35" i="4" s="1"/>
  <c r="L37" i="3"/>
  <c r="I37" i="4"/>
  <c r="E37" i="4" s="1"/>
  <c r="L39" i="3"/>
  <c r="I39" i="4"/>
  <c r="E39" i="4" s="1"/>
  <c r="J254" i="3"/>
  <c r="I41" i="4"/>
  <c r="L43" i="3"/>
  <c r="I43" i="4"/>
  <c r="E43" i="4" s="1"/>
  <c r="L45" i="3"/>
  <c r="I45" i="4"/>
  <c r="L50" i="3"/>
  <c r="I50" i="4"/>
  <c r="L53" i="3"/>
  <c r="I53" i="4"/>
  <c r="L55" i="3"/>
  <c r="I55" i="4"/>
  <c r="E55" i="4" s="1"/>
  <c r="L57" i="3"/>
  <c r="I57" i="4"/>
  <c r="E57" i="4" s="1"/>
  <c r="L59" i="3"/>
  <c r="I59" i="4"/>
  <c r="E59" i="4" s="1"/>
  <c r="L62" i="3"/>
  <c r="I62" i="4"/>
  <c r="E62" i="4" s="1"/>
  <c r="L64" i="3"/>
  <c r="I64" i="4"/>
  <c r="L66" i="3"/>
  <c r="I66" i="4"/>
  <c r="E66" i="4" s="1"/>
  <c r="L68" i="3"/>
  <c r="I68" i="4"/>
  <c r="E68" i="4" s="1"/>
  <c r="L70" i="3"/>
  <c r="I70" i="4"/>
  <c r="E70" i="4" s="1"/>
  <c r="L72" i="3"/>
  <c r="I72" i="4"/>
  <c r="E72" i="4" s="1"/>
  <c r="L74" i="3"/>
  <c r="I74" i="4"/>
  <c r="E74" i="4" s="1"/>
  <c r="L80" i="3"/>
  <c r="I80" i="4"/>
  <c r="E80" i="4" s="1"/>
  <c r="L82" i="3"/>
  <c r="I82" i="4"/>
  <c r="E82" i="4" s="1"/>
  <c r="L84" i="3"/>
  <c r="I84" i="4"/>
  <c r="E84" i="4" s="1"/>
  <c r="L86" i="3"/>
  <c r="I86" i="4"/>
  <c r="E86" i="4" s="1"/>
  <c r="L91" i="3"/>
  <c r="I91" i="4"/>
  <c r="E91" i="4" s="1"/>
  <c r="L93" i="3"/>
  <c r="I93" i="4"/>
  <c r="E93" i="4" s="1"/>
  <c r="L95" i="3"/>
  <c r="I95" i="4"/>
  <c r="E95" i="4" s="1"/>
  <c r="L100" i="3"/>
  <c r="I100" i="4"/>
  <c r="E100" i="4" s="1"/>
  <c r="L102" i="3"/>
  <c r="I102" i="4"/>
  <c r="L104" i="3"/>
  <c r="I104" i="4"/>
  <c r="E104" i="4" s="1"/>
  <c r="L106" i="3"/>
  <c r="I106" i="4"/>
  <c r="E106" i="4" s="1"/>
  <c r="L109" i="3"/>
  <c r="I109" i="4"/>
  <c r="E109" i="4" s="1"/>
  <c r="L111" i="3"/>
  <c r="I111" i="4"/>
  <c r="E111" i="4" s="1"/>
  <c r="L116" i="3"/>
  <c r="I116" i="4"/>
  <c r="E116" i="4" s="1"/>
  <c r="L118" i="3"/>
  <c r="I118" i="4"/>
  <c r="E118" i="4" s="1"/>
  <c r="L132" i="3"/>
  <c r="I132" i="4"/>
  <c r="E132" i="4" s="1"/>
  <c r="L134" i="3"/>
  <c r="I134" i="4"/>
  <c r="E134" i="4" s="1"/>
  <c r="L137" i="3"/>
  <c r="I137" i="4"/>
  <c r="L139" i="3"/>
  <c r="I139" i="4"/>
  <c r="E139" i="4" s="1"/>
  <c r="L141" i="3"/>
  <c r="I141" i="4"/>
  <c r="E141" i="4" s="1"/>
  <c r="L155" i="3"/>
  <c r="I155" i="4"/>
  <c r="E155" i="4" s="1"/>
  <c r="L158" i="3"/>
  <c r="I158" i="4"/>
  <c r="E158" i="4" s="1"/>
  <c r="L160" i="3"/>
  <c r="I160" i="4"/>
  <c r="E160" i="4" s="1"/>
  <c r="L162" i="3"/>
  <c r="I162" i="4"/>
  <c r="J247" i="3"/>
  <c r="I165" i="4"/>
  <c r="L167" i="3"/>
  <c r="I167" i="4"/>
  <c r="L169" i="3"/>
  <c r="I169" i="4"/>
  <c r="L171" i="3"/>
  <c r="I171" i="4"/>
  <c r="E171" i="4" s="1"/>
  <c r="L173" i="3"/>
  <c r="I173" i="4"/>
  <c r="E173" i="4" s="1"/>
  <c r="L176" i="3"/>
  <c r="I176" i="4"/>
  <c r="E176" i="4" s="1"/>
  <c r="L178" i="3"/>
  <c r="I178" i="4"/>
  <c r="E178" i="4" s="1"/>
  <c r="L183" i="3"/>
  <c r="I183" i="4"/>
  <c r="E183" i="4" s="1"/>
  <c r="L185" i="3"/>
  <c r="I185" i="4"/>
  <c r="L187" i="3"/>
  <c r="I187" i="4"/>
  <c r="L189" i="3"/>
  <c r="I189" i="4"/>
  <c r="E189" i="4" s="1"/>
  <c r="L191" i="3"/>
  <c r="I191" i="4"/>
  <c r="E191" i="4" s="1"/>
  <c r="L194" i="3"/>
  <c r="I194" i="4"/>
  <c r="L200" i="3"/>
  <c r="I200" i="4"/>
  <c r="L202" i="3"/>
  <c r="I202" i="4"/>
  <c r="L204" i="3"/>
  <c r="I204" i="4"/>
  <c r="J250" i="3"/>
  <c r="I208" i="4"/>
  <c r="I130" i="4"/>
  <c r="I153" i="4"/>
  <c r="J229" i="3"/>
  <c r="L11" i="3"/>
  <c r="E11" i="4"/>
  <c r="L13" i="3"/>
  <c r="L15" i="3"/>
  <c r="E15" i="4"/>
  <c r="L17" i="3"/>
  <c r="E17" i="4"/>
  <c r="L19" i="3"/>
  <c r="E19" i="4"/>
  <c r="L21" i="3"/>
  <c r="E21" i="4"/>
  <c r="L32" i="3"/>
  <c r="L36" i="3"/>
  <c r="I36" i="4"/>
  <c r="E36" i="4" s="1"/>
  <c r="L38" i="3"/>
  <c r="I38" i="4"/>
  <c r="E38" i="4" s="1"/>
  <c r="L42" i="3"/>
  <c r="I42" i="4"/>
  <c r="E42" i="4" s="1"/>
  <c r="L44" i="3"/>
  <c r="I44" i="4"/>
  <c r="E44" i="4" s="1"/>
  <c r="L46" i="3"/>
  <c r="I46" i="4"/>
  <c r="E46" i="4" s="1"/>
  <c r="J61" i="3"/>
  <c r="I52" i="4"/>
  <c r="L54" i="3"/>
  <c r="I54" i="4"/>
  <c r="L56" i="3"/>
  <c r="I56" i="4"/>
  <c r="E56" i="4" s="1"/>
  <c r="L58" i="3"/>
  <c r="I58" i="4"/>
  <c r="E58" i="4" s="1"/>
  <c r="L60" i="3"/>
  <c r="I60" i="4"/>
  <c r="E60" i="4" s="1"/>
  <c r="L65" i="3"/>
  <c r="I65" i="4"/>
  <c r="E65" i="4" s="1"/>
  <c r="L67" i="3"/>
  <c r="I67" i="4"/>
  <c r="E67" i="4" s="1"/>
  <c r="L69" i="3"/>
  <c r="I69" i="4"/>
  <c r="E69" i="4" s="1"/>
  <c r="L71" i="3"/>
  <c r="I71" i="4"/>
  <c r="E71" i="4" s="1"/>
  <c r="L73" i="3"/>
  <c r="I73" i="4"/>
  <c r="E73" i="4" s="1"/>
  <c r="L75" i="3"/>
  <c r="I75" i="4"/>
  <c r="E75" i="4" s="1"/>
  <c r="L78" i="3"/>
  <c r="I78" i="4"/>
  <c r="E78" i="4" s="1"/>
  <c r="E79" i="4" s="1"/>
  <c r="L81" i="3"/>
  <c r="I81" i="4"/>
  <c r="E81" i="4" s="1"/>
  <c r="L83" i="3"/>
  <c r="I83" i="4"/>
  <c r="E83" i="4" s="1"/>
  <c r="L85" i="3"/>
  <c r="I85" i="4"/>
  <c r="E85" i="4" s="1"/>
  <c r="L87" i="3"/>
  <c r="I87" i="4"/>
  <c r="E87" i="4" s="1"/>
  <c r="L90" i="3"/>
  <c r="I90" i="4"/>
  <c r="E90" i="4" s="1"/>
  <c r="L92" i="3"/>
  <c r="I92" i="4"/>
  <c r="E92" i="4" s="1"/>
  <c r="L94" i="3"/>
  <c r="I94" i="4"/>
  <c r="E94" i="4" s="1"/>
  <c r="L97" i="3"/>
  <c r="I97" i="4"/>
  <c r="E97" i="4" s="1"/>
  <c r="L99" i="3"/>
  <c r="I99" i="4"/>
  <c r="E99" i="4" s="1"/>
  <c r="L101" i="3"/>
  <c r="I101" i="4"/>
  <c r="E101" i="4" s="1"/>
  <c r="L103" i="3"/>
  <c r="I103" i="4"/>
  <c r="E103" i="4" s="1"/>
  <c r="L105" i="3"/>
  <c r="I105" i="4"/>
  <c r="E105" i="4" s="1"/>
  <c r="L107" i="3"/>
  <c r="I107" i="4"/>
  <c r="E107" i="4" s="1"/>
  <c r="L110" i="3"/>
  <c r="I110" i="4"/>
  <c r="E110" i="4" s="1"/>
  <c r="L112" i="3"/>
  <c r="I112" i="4"/>
  <c r="E112" i="4" s="1"/>
  <c r="L115" i="3"/>
  <c r="I115" i="4"/>
  <c r="E115" i="4" s="1"/>
  <c r="L117" i="3"/>
  <c r="I117" i="4"/>
  <c r="E117" i="4" s="1"/>
  <c r="L119" i="3"/>
  <c r="I119" i="4"/>
  <c r="E119" i="4" s="1"/>
  <c r="L121" i="3"/>
  <c r="L122" i="3"/>
  <c r="L123" i="3"/>
  <c r="L124" i="3"/>
  <c r="L125" i="3"/>
  <c r="L126" i="3"/>
  <c r="L127" i="3"/>
  <c r="L128" i="3"/>
  <c r="L129" i="3"/>
  <c r="J130" i="3"/>
  <c r="L131" i="3"/>
  <c r="I131" i="4"/>
  <c r="E131" i="4" s="1"/>
  <c r="L133" i="3"/>
  <c r="I133" i="4"/>
  <c r="E133" i="4" s="1"/>
  <c r="L138" i="3"/>
  <c r="I138" i="4"/>
  <c r="E138" i="4" s="1"/>
  <c r="L140" i="3"/>
  <c r="I140" i="4"/>
  <c r="E140" i="4" s="1"/>
  <c r="L142" i="3"/>
  <c r="I142" i="4"/>
  <c r="E142" i="4" s="1"/>
  <c r="L144" i="3"/>
  <c r="L145" i="3"/>
  <c r="L146" i="3"/>
  <c r="L147" i="3"/>
  <c r="L148" i="3"/>
  <c r="L149" i="3"/>
  <c r="L150" i="3"/>
  <c r="L151" i="3"/>
  <c r="L152" i="3"/>
  <c r="J153" i="3"/>
  <c r="L154" i="3"/>
  <c r="I154" i="4"/>
  <c r="E154" i="4" s="1"/>
  <c r="L157" i="3"/>
  <c r="I157" i="4"/>
  <c r="E157" i="4" s="1"/>
  <c r="L159" i="3"/>
  <c r="I159" i="4"/>
  <c r="E159" i="4" s="1"/>
  <c r="L161" i="3"/>
  <c r="I161" i="4"/>
  <c r="E161" i="4" s="1"/>
  <c r="L164" i="3"/>
  <c r="I164" i="4"/>
  <c r="E164" i="4" s="1"/>
  <c r="L166" i="3"/>
  <c r="I166" i="4"/>
  <c r="E166" i="4" s="1"/>
  <c r="L168" i="3"/>
  <c r="I168" i="4"/>
  <c r="E168" i="4" s="1"/>
  <c r="L170" i="3"/>
  <c r="I170" i="4"/>
  <c r="E170" i="4" s="1"/>
  <c r="L172" i="3"/>
  <c r="I172" i="4"/>
  <c r="E172" i="4" s="1"/>
  <c r="L175" i="3"/>
  <c r="I175" i="4"/>
  <c r="E175" i="4" s="1"/>
  <c r="L177" i="3"/>
  <c r="I177" i="4"/>
  <c r="E177" i="4" s="1"/>
  <c r="L180" i="3"/>
  <c r="L182" i="3" s="1"/>
  <c r="I180" i="4"/>
  <c r="I182" i="4" s="1"/>
  <c r="I184" i="4"/>
  <c r="L186" i="3"/>
  <c r="I186" i="4"/>
  <c r="L188" i="3"/>
  <c r="I188" i="4"/>
  <c r="E188" i="4" s="1"/>
  <c r="L190" i="3"/>
  <c r="I190" i="4"/>
  <c r="E190" i="4" s="1"/>
  <c r="L195" i="3"/>
  <c r="I195" i="4"/>
  <c r="L201" i="3"/>
  <c r="I201" i="4"/>
  <c r="L203" i="3"/>
  <c r="I203" i="4"/>
  <c r="L206" i="3"/>
  <c r="I206" i="4"/>
  <c r="L210" i="3"/>
  <c r="I210" i="4"/>
  <c r="L212" i="3"/>
  <c r="I212" i="4"/>
  <c r="I31" i="4"/>
  <c r="E31" i="4" s="1"/>
  <c r="I28" i="4"/>
  <c r="E28" i="4" s="1"/>
  <c r="I26" i="4"/>
  <c r="E26" i="4" s="1"/>
  <c r="L211" i="3"/>
  <c r="I211" i="4"/>
  <c r="L47" i="3"/>
  <c r="I47" i="4"/>
  <c r="E47" i="4" s="1"/>
  <c r="L40" i="3"/>
  <c r="I40" i="4"/>
  <c r="I25" i="4"/>
  <c r="I30" i="4"/>
  <c r="D198" i="4"/>
  <c r="G198" i="4"/>
  <c r="G216" i="4"/>
  <c r="D113" i="4"/>
  <c r="F113" i="4"/>
  <c r="H113" i="4"/>
  <c r="F198" i="4"/>
  <c r="H198" i="4"/>
  <c r="G88" i="4"/>
  <c r="D179" i="4"/>
  <c r="F179" i="4"/>
  <c r="H179" i="4"/>
  <c r="D88" i="4"/>
  <c r="F88" i="4"/>
  <c r="H88" i="4"/>
  <c r="G113" i="4"/>
  <c r="D135" i="4"/>
  <c r="F135" i="4"/>
  <c r="H135" i="4"/>
  <c r="D156" i="4"/>
  <c r="F156" i="4"/>
  <c r="H156" i="4"/>
  <c r="G179" i="4"/>
  <c r="G156" i="4"/>
  <c r="F216" i="4"/>
  <c r="D216" i="4"/>
  <c r="H216" i="4"/>
  <c r="J48" i="3"/>
  <c r="J236" i="3"/>
  <c r="J234" i="3"/>
  <c r="F261" i="3"/>
  <c r="J264" i="3"/>
  <c r="J263" i="3"/>
  <c r="J260" i="3"/>
  <c r="J259" i="3"/>
  <c r="J258" i="3"/>
  <c r="J257" i="3"/>
  <c r="J256" i="3"/>
  <c r="J255" i="3"/>
  <c r="J252" i="3"/>
  <c r="J251" i="3"/>
  <c r="J249" i="3"/>
  <c r="J246" i="3"/>
  <c r="J243" i="3"/>
  <c r="J242" i="3"/>
  <c r="J241" i="3"/>
  <c r="J240" i="3"/>
  <c r="J239" i="3"/>
  <c r="J238" i="3"/>
  <c r="J237" i="3"/>
  <c r="J231" i="3"/>
  <c r="L52" i="3"/>
  <c r="J79" i="3"/>
  <c r="J108" i="3"/>
  <c r="K88" i="3"/>
  <c r="L34" i="3"/>
  <c r="L41" i="3"/>
  <c r="L77" i="3"/>
  <c r="K113" i="3"/>
  <c r="L98" i="3"/>
  <c r="D198" i="3"/>
  <c r="K198" i="3"/>
  <c r="G198" i="3"/>
  <c r="I198" i="3"/>
  <c r="J51" i="3"/>
  <c r="L49" i="3"/>
  <c r="J76" i="3"/>
  <c r="L63" i="3"/>
  <c r="J96" i="3"/>
  <c r="L89" i="3"/>
  <c r="J120" i="3"/>
  <c r="L114" i="3"/>
  <c r="L23" i="3"/>
  <c r="J32" i="3"/>
  <c r="D88" i="3"/>
  <c r="G88" i="3"/>
  <c r="I88" i="3"/>
  <c r="J143" i="3"/>
  <c r="L136" i="3"/>
  <c r="F88" i="3"/>
  <c r="H88" i="3"/>
  <c r="F113" i="3"/>
  <c r="H113" i="3"/>
  <c r="F135" i="3"/>
  <c r="H135" i="3"/>
  <c r="F198" i="3"/>
  <c r="H198" i="3"/>
  <c r="F216" i="3"/>
  <c r="H216" i="3"/>
  <c r="F156" i="3"/>
  <c r="H156" i="3"/>
  <c r="J174" i="3"/>
  <c r="L165" i="3"/>
  <c r="J192" i="3"/>
  <c r="L184" i="3"/>
  <c r="J196" i="3"/>
  <c r="L193" i="3"/>
  <c r="J205" i="3"/>
  <c r="L199" i="3"/>
  <c r="G216" i="3"/>
  <c r="K216" i="3"/>
  <c r="L5" i="3"/>
  <c r="L6" i="3"/>
  <c r="L7" i="3"/>
  <c r="L8" i="3"/>
  <c r="L9" i="3"/>
  <c r="J10" i="3"/>
  <c r="I10" i="4" s="1"/>
  <c r="J163" i="3"/>
  <c r="L208" i="3"/>
  <c r="D216" i="3"/>
  <c r="I216" i="3"/>
  <c r="E253" i="2"/>
  <c r="E232" i="2"/>
  <c r="F232" i="2"/>
  <c r="G232" i="2"/>
  <c r="H232" i="2"/>
  <c r="I232" i="2"/>
  <c r="K232" i="2"/>
  <c r="D232" i="2"/>
  <c r="D230" i="2"/>
  <c r="D231" i="2"/>
  <c r="D233" i="2"/>
  <c r="D234" i="2"/>
  <c r="D235" i="2"/>
  <c r="D236" i="2"/>
  <c r="D237" i="2"/>
  <c r="D238" i="2"/>
  <c r="D239" i="2"/>
  <c r="D240" i="2"/>
  <c r="D241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9" i="2"/>
  <c r="D260" i="2"/>
  <c r="D223" i="2"/>
  <c r="D224" i="2"/>
  <c r="D225" i="2"/>
  <c r="D226" i="2"/>
  <c r="D227" i="2"/>
  <c r="D228" i="2"/>
  <c r="D229" i="2"/>
  <c r="D210" i="2"/>
  <c r="D204" i="2"/>
  <c r="D195" i="2"/>
  <c r="D191" i="2"/>
  <c r="D181" i="2"/>
  <c r="D197" i="2" s="1"/>
  <c r="D174" i="2"/>
  <c r="D163" i="2"/>
  <c r="D179" i="2" s="1"/>
  <c r="D153" i="2"/>
  <c r="D143" i="2"/>
  <c r="D156" i="2" s="1"/>
  <c r="D130" i="2"/>
  <c r="D120" i="2"/>
  <c r="D135" i="2" s="1"/>
  <c r="D108" i="2"/>
  <c r="D96" i="2"/>
  <c r="D113" i="2" s="1"/>
  <c r="D79" i="2"/>
  <c r="D76" i="2"/>
  <c r="D61" i="2"/>
  <c r="D51" i="2"/>
  <c r="D48" i="2"/>
  <c r="D32" i="2"/>
  <c r="D88" i="2" s="1"/>
  <c r="D24" i="2"/>
  <c r="H266" i="4" l="1"/>
  <c r="G266" i="4"/>
  <c r="F266" i="4"/>
  <c r="E5" i="4"/>
  <c r="E226" i="4" s="1"/>
  <c r="I226" i="4"/>
  <c r="E30" i="4"/>
  <c r="I243" i="4"/>
  <c r="E25" i="4"/>
  <c r="I236" i="4"/>
  <c r="I232" i="4"/>
  <c r="I235" i="4"/>
  <c r="I233" i="4"/>
  <c r="D266" i="4"/>
  <c r="E6" i="4"/>
  <c r="E212" i="4"/>
  <c r="E260" i="4" s="1"/>
  <c r="E210" i="4"/>
  <c r="E257" i="4" s="1"/>
  <c r="E206" i="4"/>
  <c r="E246" i="4" s="1"/>
  <c r="E203" i="4"/>
  <c r="E242" i="4" s="1"/>
  <c r="E201" i="4"/>
  <c r="E240" i="4" s="1"/>
  <c r="E195" i="4"/>
  <c r="E186" i="4"/>
  <c r="E255" i="4" s="1"/>
  <c r="E184" i="4"/>
  <c r="E13" i="4"/>
  <c r="E8" i="4"/>
  <c r="E229" i="4" s="1"/>
  <c r="E208" i="4"/>
  <c r="E250" i="4" s="1"/>
  <c r="I213" i="4"/>
  <c r="E204" i="4"/>
  <c r="E202" i="4"/>
  <c r="E241" i="4" s="1"/>
  <c r="E200" i="4"/>
  <c r="E194" i="4"/>
  <c r="E263" i="4" s="1"/>
  <c r="E187" i="4"/>
  <c r="E256" i="4" s="1"/>
  <c r="E185" i="4"/>
  <c r="E252" i="4" s="1"/>
  <c r="E169" i="4"/>
  <c r="E167" i="4"/>
  <c r="E249" i="4" s="1"/>
  <c r="E165" i="4"/>
  <c r="E247" i="4" s="1"/>
  <c r="E162" i="4"/>
  <c r="E244" i="4" s="1"/>
  <c r="E102" i="4"/>
  <c r="E53" i="4"/>
  <c r="E237" i="4" s="1"/>
  <c r="E45" i="4"/>
  <c r="E258" i="4" s="1"/>
  <c r="E41" i="4"/>
  <c r="E254" i="4" s="1"/>
  <c r="E9" i="4"/>
  <c r="E230" i="4" s="1"/>
  <c r="E197" i="4"/>
  <c r="E262" i="4" s="1"/>
  <c r="E7" i="4"/>
  <c r="E228" i="4" s="1"/>
  <c r="E211" i="4"/>
  <c r="E259" i="4" s="1"/>
  <c r="E54" i="4"/>
  <c r="E238" i="4" s="1"/>
  <c r="H266" i="3"/>
  <c r="G266" i="3"/>
  <c r="L213" i="3"/>
  <c r="L143" i="3"/>
  <c r="J135" i="3"/>
  <c r="F266" i="3"/>
  <c r="K266" i="3"/>
  <c r="I266" i="3"/>
  <c r="D266" i="3"/>
  <c r="I79" i="4"/>
  <c r="J265" i="3"/>
  <c r="L79" i="3"/>
  <c r="I205" i="4"/>
  <c r="I32" i="4"/>
  <c r="I163" i="4"/>
  <c r="J245" i="3"/>
  <c r="D217" i="3"/>
  <c r="L163" i="3"/>
  <c r="E196" i="4"/>
  <c r="I192" i="4"/>
  <c r="E120" i="4"/>
  <c r="E135" i="4" s="1"/>
  <c r="E96" i="4"/>
  <c r="E180" i="4"/>
  <c r="E182" i="4"/>
  <c r="L153" i="3"/>
  <c r="L130" i="3"/>
  <c r="E52" i="4"/>
  <c r="I61" i="4"/>
  <c r="J233" i="3"/>
  <c r="L205" i="3"/>
  <c r="L196" i="3"/>
  <c r="L192" i="3"/>
  <c r="L174" i="3"/>
  <c r="J156" i="3"/>
  <c r="L120" i="3"/>
  <c r="L135" i="3" s="1"/>
  <c r="L96" i="3"/>
  <c r="L76" i="3"/>
  <c r="L51" i="3"/>
  <c r="L108" i="3"/>
  <c r="L61" i="3"/>
  <c r="I196" i="4"/>
  <c r="I174" i="4"/>
  <c r="I96" i="4"/>
  <c r="I108" i="4"/>
  <c r="I120" i="4"/>
  <c r="I135" i="4" s="1"/>
  <c r="E137" i="4"/>
  <c r="E143" i="4" s="1"/>
  <c r="E156" i="4" s="1"/>
  <c r="I143" i="4"/>
  <c r="I156" i="4" s="1"/>
  <c r="E64" i="4"/>
  <c r="E76" i="4" s="1"/>
  <c r="I76" i="4"/>
  <c r="E50" i="4"/>
  <c r="E51" i="4" s="1"/>
  <c r="I51" i="4"/>
  <c r="E40" i="4"/>
  <c r="I48" i="4"/>
  <c r="H217" i="4"/>
  <c r="G217" i="4"/>
  <c r="F217" i="4"/>
  <c r="D217" i="4"/>
  <c r="J261" i="3"/>
  <c r="J24" i="3"/>
  <c r="J232" i="3"/>
  <c r="K217" i="3"/>
  <c r="J113" i="3"/>
  <c r="J235" i="3"/>
  <c r="J88" i="3"/>
  <c r="F217" i="3"/>
  <c r="L48" i="3"/>
  <c r="J179" i="3"/>
  <c r="G217" i="3"/>
  <c r="H217" i="3"/>
  <c r="I217" i="3"/>
  <c r="J198" i="3"/>
  <c r="L10" i="3"/>
  <c r="L24" i="3" s="1"/>
  <c r="J216" i="3"/>
  <c r="D261" i="2"/>
  <c r="D258" i="2"/>
  <c r="D242" i="2"/>
  <c r="D213" i="2"/>
  <c r="D214" i="2" s="1"/>
  <c r="F10" i="2"/>
  <c r="E236" i="4" l="1"/>
  <c r="E32" i="4"/>
  <c r="I245" i="4"/>
  <c r="E108" i="4"/>
  <c r="E113" i="4" s="1"/>
  <c r="E251" i="4"/>
  <c r="E253" i="4"/>
  <c r="E239" i="4"/>
  <c r="E243" i="4"/>
  <c r="I265" i="4"/>
  <c r="E265" i="4"/>
  <c r="I261" i="4"/>
  <c r="E248" i="4"/>
  <c r="E264" i="4"/>
  <c r="L216" i="3"/>
  <c r="E227" i="4"/>
  <c r="E231" i="4"/>
  <c r="E234" i="4"/>
  <c r="E163" i="4"/>
  <c r="E48" i="4"/>
  <c r="L156" i="3"/>
  <c r="E192" i="4"/>
  <c r="E198" i="4" s="1"/>
  <c r="E205" i="4"/>
  <c r="I113" i="4"/>
  <c r="E61" i="4"/>
  <c r="I198" i="4"/>
  <c r="E213" i="4"/>
  <c r="E174" i="4"/>
  <c r="E10" i="4"/>
  <c r="E232" i="4" s="1"/>
  <c r="I179" i="4"/>
  <c r="I216" i="4"/>
  <c r="J266" i="3"/>
  <c r="L198" i="3"/>
  <c r="L179" i="3"/>
  <c r="I88" i="4"/>
  <c r="L113" i="3"/>
  <c r="L88" i="3"/>
  <c r="I24" i="4"/>
  <c r="J217" i="3"/>
  <c r="D262" i="2"/>
  <c r="K241" i="2"/>
  <c r="E11" i="1"/>
  <c r="K249" i="2"/>
  <c r="F249" i="2"/>
  <c r="G249" i="2"/>
  <c r="H249" i="2"/>
  <c r="I249" i="2"/>
  <c r="E249" i="2"/>
  <c r="E245" i="4" l="1"/>
  <c r="I266" i="4"/>
  <c r="E261" i="4"/>
  <c r="E266" i="4" s="1"/>
  <c r="E233" i="4"/>
  <c r="E235" i="4"/>
  <c r="E88" i="4"/>
  <c r="E216" i="4"/>
  <c r="E179" i="4"/>
  <c r="E24" i="4"/>
  <c r="L217" i="3"/>
  <c r="I217" i="4"/>
  <c r="K120" i="2"/>
  <c r="J5" i="2"/>
  <c r="J6" i="2"/>
  <c r="J231" i="2" s="1"/>
  <c r="J7" i="2"/>
  <c r="J8" i="2"/>
  <c r="J226" i="2" s="1"/>
  <c r="J9" i="2"/>
  <c r="J10" i="2"/>
  <c r="J11" i="2"/>
  <c r="L11" i="2" s="1"/>
  <c r="J12" i="2"/>
  <c r="L12" i="2" s="1"/>
  <c r="J13" i="2"/>
  <c r="J228" i="2" s="1"/>
  <c r="J14" i="2"/>
  <c r="L14" i="2" s="1"/>
  <c r="J15" i="2"/>
  <c r="J16" i="2"/>
  <c r="L16" i="2" s="1"/>
  <c r="J17" i="2"/>
  <c r="J18" i="2"/>
  <c r="L18" i="2" s="1"/>
  <c r="J19" i="2"/>
  <c r="J20" i="2"/>
  <c r="L20" i="2" s="1"/>
  <c r="J21" i="2"/>
  <c r="J22" i="2"/>
  <c r="L22" i="2" s="1"/>
  <c r="J23" i="2"/>
  <c r="J25" i="2"/>
  <c r="J26" i="2"/>
  <c r="J27" i="2"/>
  <c r="L27" i="2" s="1"/>
  <c r="J28" i="2"/>
  <c r="J29" i="2"/>
  <c r="L29" i="2" s="1"/>
  <c r="J30" i="2"/>
  <c r="L30" i="2" s="1"/>
  <c r="J31" i="2"/>
  <c r="L31" i="2" s="1"/>
  <c r="J33" i="2"/>
  <c r="J34" i="2"/>
  <c r="L34" i="2" s="1"/>
  <c r="J35" i="2"/>
  <c r="J36" i="2"/>
  <c r="L36" i="2" s="1"/>
  <c r="J37" i="2"/>
  <c r="J38" i="2"/>
  <c r="L38" i="2" s="1"/>
  <c r="J39" i="2"/>
  <c r="J40" i="2"/>
  <c r="L40" i="2" s="1"/>
  <c r="J41" i="2"/>
  <c r="J42" i="2"/>
  <c r="L42" i="2" s="1"/>
  <c r="J43" i="2"/>
  <c r="J44" i="2"/>
  <c r="L44" i="2" s="1"/>
  <c r="J45" i="2"/>
  <c r="J46" i="2"/>
  <c r="L46" i="2" s="1"/>
  <c r="J47" i="2"/>
  <c r="J49" i="2"/>
  <c r="L49" i="2" s="1"/>
  <c r="J50" i="2"/>
  <c r="J52" i="2"/>
  <c r="J53" i="2"/>
  <c r="L53" i="2" s="1"/>
  <c r="J54" i="2"/>
  <c r="J235" i="2" s="1"/>
  <c r="J55" i="2"/>
  <c r="L55" i="2" s="1"/>
  <c r="J56" i="2"/>
  <c r="L56" i="2" s="1"/>
  <c r="J57" i="2"/>
  <c r="L57" i="2" s="1"/>
  <c r="J58" i="2"/>
  <c r="L58" i="2" s="1"/>
  <c r="J59" i="2"/>
  <c r="L59" i="2" s="1"/>
  <c r="J60" i="2"/>
  <c r="L60" i="2" s="1"/>
  <c r="J62" i="2"/>
  <c r="L62" i="2" s="1"/>
  <c r="J63" i="2"/>
  <c r="L63" i="2" s="1"/>
  <c r="J64" i="2"/>
  <c r="L64" i="2" s="1"/>
  <c r="J65" i="2"/>
  <c r="L65" i="2" s="1"/>
  <c r="J66" i="2"/>
  <c r="L66" i="2" s="1"/>
  <c r="J67" i="2"/>
  <c r="L67" i="2" s="1"/>
  <c r="J68" i="2"/>
  <c r="L68" i="2" s="1"/>
  <c r="J69" i="2"/>
  <c r="L69" i="2" s="1"/>
  <c r="J70" i="2"/>
  <c r="L70" i="2" s="1"/>
  <c r="J71" i="2"/>
  <c r="J72" i="2"/>
  <c r="L72" i="2" s="1"/>
  <c r="J73" i="2"/>
  <c r="L73" i="2" s="1"/>
  <c r="J74" i="2"/>
  <c r="L74" i="2" s="1"/>
  <c r="J75" i="2"/>
  <c r="J76" i="2" s="1"/>
  <c r="J77" i="2"/>
  <c r="J78" i="2"/>
  <c r="J79" i="2" s="1"/>
  <c r="J80" i="2"/>
  <c r="L80" i="2" s="1"/>
  <c r="J81" i="2"/>
  <c r="L81" i="2" s="1"/>
  <c r="J82" i="2"/>
  <c r="L82" i="2" s="1"/>
  <c r="J83" i="2"/>
  <c r="L83" i="2" s="1"/>
  <c r="J84" i="2"/>
  <c r="L84" i="2" s="1"/>
  <c r="J85" i="2"/>
  <c r="L85" i="2" s="1"/>
  <c r="J86" i="2"/>
  <c r="L86" i="2" s="1"/>
  <c r="J87" i="2"/>
  <c r="L87" i="2" s="1"/>
  <c r="J89" i="2"/>
  <c r="J90" i="2"/>
  <c r="L90" i="2" s="1"/>
  <c r="J91" i="2"/>
  <c r="J92" i="2"/>
  <c r="L92" i="2" s="1"/>
  <c r="J93" i="2"/>
  <c r="J94" i="2"/>
  <c r="L94" i="2" s="1"/>
  <c r="J95" i="2"/>
  <c r="J96" i="2"/>
  <c r="J97" i="2"/>
  <c r="J98" i="2"/>
  <c r="L98" i="2" s="1"/>
  <c r="J99" i="2"/>
  <c r="J100" i="2"/>
  <c r="L100" i="2" s="1"/>
  <c r="J101" i="2"/>
  <c r="J102" i="2"/>
  <c r="L102" i="2" s="1"/>
  <c r="J103" i="2"/>
  <c r="J104" i="2"/>
  <c r="L104" i="2" s="1"/>
  <c r="J105" i="2"/>
  <c r="J106" i="2"/>
  <c r="L106" i="2" s="1"/>
  <c r="J107" i="2"/>
  <c r="J108" i="2"/>
  <c r="J109" i="2"/>
  <c r="J110" i="2"/>
  <c r="L110" i="2" s="1"/>
  <c r="J111" i="2"/>
  <c r="J112" i="2"/>
  <c r="L112" i="2" s="1"/>
  <c r="J114" i="2"/>
  <c r="L114" i="2" s="1"/>
  <c r="J115" i="2"/>
  <c r="J116" i="2"/>
  <c r="L116" i="2" s="1"/>
  <c r="J117" i="2"/>
  <c r="L117" i="2" s="1"/>
  <c r="J118" i="2"/>
  <c r="J119" i="2"/>
  <c r="J121" i="2"/>
  <c r="J122" i="2"/>
  <c r="J123" i="2"/>
  <c r="J124" i="2"/>
  <c r="L124" i="2" s="1"/>
  <c r="J125" i="2"/>
  <c r="J126" i="2"/>
  <c r="L126" i="2" s="1"/>
  <c r="J127" i="2"/>
  <c r="J128" i="2"/>
  <c r="L128" i="2" s="1"/>
  <c r="J129" i="2"/>
  <c r="J131" i="2"/>
  <c r="J132" i="2"/>
  <c r="L132" i="2" s="1"/>
  <c r="J133" i="2"/>
  <c r="L133" i="2" s="1"/>
  <c r="J134" i="2"/>
  <c r="L134" i="2" s="1"/>
  <c r="J136" i="2"/>
  <c r="L136" i="2" s="1"/>
  <c r="J137" i="2"/>
  <c r="J138" i="2"/>
  <c r="L138" i="2" s="1"/>
  <c r="J139" i="2"/>
  <c r="J140" i="2"/>
  <c r="L140" i="2" s="1"/>
  <c r="J141" i="2"/>
  <c r="J142" i="2"/>
  <c r="L142" i="2" s="1"/>
  <c r="J144" i="2"/>
  <c r="L144" i="2" s="1"/>
  <c r="J145" i="2"/>
  <c r="J244" i="2" s="1"/>
  <c r="J146" i="2"/>
  <c r="J147" i="2"/>
  <c r="L147" i="2" s="1"/>
  <c r="J148" i="2"/>
  <c r="J149" i="2"/>
  <c r="L149" i="2" s="1"/>
  <c r="J150" i="2"/>
  <c r="L150" i="2" s="1"/>
  <c r="J151" i="2"/>
  <c r="L151" i="2" s="1"/>
  <c r="J152" i="2"/>
  <c r="L152" i="2" s="1"/>
  <c r="J154" i="2"/>
  <c r="L154" i="2" s="1"/>
  <c r="J155" i="2"/>
  <c r="J157" i="2"/>
  <c r="L157" i="2" s="1"/>
  <c r="J158" i="2"/>
  <c r="J159" i="2"/>
  <c r="L159" i="2" s="1"/>
  <c r="J160" i="2"/>
  <c r="L160" i="2" s="1"/>
  <c r="J161" i="2"/>
  <c r="L161" i="2" s="1"/>
  <c r="J162" i="2"/>
  <c r="J164" i="2"/>
  <c r="L164" i="2" s="1"/>
  <c r="J165" i="2"/>
  <c r="J166" i="2"/>
  <c r="J167" i="2"/>
  <c r="J168" i="2"/>
  <c r="L168" i="2" s="1"/>
  <c r="J169" i="2"/>
  <c r="J170" i="2"/>
  <c r="L170" i="2" s="1"/>
  <c r="J171" i="2"/>
  <c r="J172" i="2"/>
  <c r="L172" i="2" s="1"/>
  <c r="J173" i="2"/>
  <c r="J175" i="2"/>
  <c r="J176" i="2"/>
  <c r="L176" i="2" s="1"/>
  <c r="J177" i="2"/>
  <c r="J178" i="2"/>
  <c r="L178" i="2" s="1"/>
  <c r="J180" i="2"/>
  <c r="L180" i="2" s="1"/>
  <c r="J182" i="2"/>
  <c r="J183" i="2"/>
  <c r="L183" i="2" s="1"/>
  <c r="J184" i="2"/>
  <c r="J249" i="2" s="1"/>
  <c r="J185" i="2"/>
  <c r="J186" i="2"/>
  <c r="L186" i="2" s="1"/>
  <c r="J187" i="2"/>
  <c r="L187" i="2" s="1"/>
  <c r="J188" i="2"/>
  <c r="L188" i="2" s="1"/>
  <c r="J189" i="2"/>
  <c r="L189" i="2" s="1"/>
  <c r="J190" i="2"/>
  <c r="L190" i="2" s="1"/>
  <c r="J192" i="2"/>
  <c r="J193" i="2"/>
  <c r="J194" i="2"/>
  <c r="L194" i="2" s="1"/>
  <c r="J196" i="2"/>
  <c r="J198" i="2"/>
  <c r="L198" i="2" s="1"/>
  <c r="J199" i="2"/>
  <c r="J200" i="2"/>
  <c r="J201" i="2"/>
  <c r="J202" i="2"/>
  <c r="J203" i="2"/>
  <c r="J205" i="2"/>
  <c r="L205" i="2" s="1"/>
  <c r="J206" i="2"/>
  <c r="J207" i="2"/>
  <c r="L207" i="2" s="1"/>
  <c r="J208" i="2"/>
  <c r="L208" i="2" s="1"/>
  <c r="J209" i="2"/>
  <c r="J211" i="2"/>
  <c r="J212" i="2"/>
  <c r="L212" i="2" s="1"/>
  <c r="E261" i="2"/>
  <c r="K260" i="2"/>
  <c r="I260" i="2"/>
  <c r="H260" i="2"/>
  <c r="G260" i="2"/>
  <c r="F260" i="2"/>
  <c r="E260" i="2"/>
  <c r="K259" i="2"/>
  <c r="I259" i="2"/>
  <c r="H259" i="2"/>
  <c r="G259" i="2"/>
  <c r="F259" i="2"/>
  <c r="E259" i="2"/>
  <c r="K257" i="2"/>
  <c r="I257" i="2"/>
  <c r="H257" i="2"/>
  <c r="G257" i="2"/>
  <c r="E257" i="2"/>
  <c r="K256" i="2"/>
  <c r="I256" i="2"/>
  <c r="H256" i="2"/>
  <c r="G256" i="2"/>
  <c r="F256" i="2"/>
  <c r="E256" i="2"/>
  <c r="K255" i="2"/>
  <c r="I255" i="2"/>
  <c r="H255" i="2"/>
  <c r="G255" i="2"/>
  <c r="F255" i="2"/>
  <c r="E255" i="2"/>
  <c r="K254" i="2"/>
  <c r="I254" i="2"/>
  <c r="H254" i="2"/>
  <c r="G254" i="2"/>
  <c r="F254" i="2"/>
  <c r="E254" i="2"/>
  <c r="K253" i="2"/>
  <c r="I253" i="2"/>
  <c r="H253" i="2"/>
  <c r="G253" i="2"/>
  <c r="F253" i="2"/>
  <c r="K252" i="2"/>
  <c r="I252" i="2"/>
  <c r="H252" i="2"/>
  <c r="G252" i="2"/>
  <c r="F252" i="2"/>
  <c r="E252" i="2"/>
  <c r="K251" i="2"/>
  <c r="I251" i="2"/>
  <c r="H251" i="2"/>
  <c r="G251" i="2"/>
  <c r="F251" i="2"/>
  <c r="E251" i="2"/>
  <c r="K250" i="2"/>
  <c r="I250" i="2"/>
  <c r="H250" i="2"/>
  <c r="G250" i="2"/>
  <c r="F250" i="2"/>
  <c r="E250" i="2"/>
  <c r="K248" i="2"/>
  <c r="I248" i="2"/>
  <c r="H248" i="2"/>
  <c r="G248" i="2"/>
  <c r="F248" i="2"/>
  <c r="E248" i="2"/>
  <c r="K247" i="2"/>
  <c r="I247" i="2"/>
  <c r="H247" i="2"/>
  <c r="G247" i="2"/>
  <c r="F247" i="2"/>
  <c r="E247" i="2"/>
  <c r="K246" i="2"/>
  <c r="I246" i="2"/>
  <c r="H246" i="2"/>
  <c r="G246" i="2"/>
  <c r="F246" i="2"/>
  <c r="E246" i="2"/>
  <c r="K245" i="2"/>
  <c r="I245" i="2"/>
  <c r="H245" i="2"/>
  <c r="G245" i="2"/>
  <c r="F245" i="2"/>
  <c r="E245" i="2"/>
  <c r="K244" i="2"/>
  <c r="I244" i="2"/>
  <c r="H244" i="2"/>
  <c r="G244" i="2"/>
  <c r="F244" i="2"/>
  <c r="E244" i="2"/>
  <c r="K243" i="2"/>
  <c r="I243" i="2"/>
  <c r="H243" i="2"/>
  <c r="G243" i="2"/>
  <c r="F243" i="2"/>
  <c r="E243" i="2"/>
  <c r="I241" i="2"/>
  <c r="H241" i="2"/>
  <c r="G241" i="2"/>
  <c r="F241" i="2"/>
  <c r="E241" i="2"/>
  <c r="K240" i="2"/>
  <c r="I240" i="2"/>
  <c r="H240" i="2"/>
  <c r="G240" i="2"/>
  <c r="F240" i="2"/>
  <c r="E240" i="2"/>
  <c r="K239" i="2"/>
  <c r="I239" i="2"/>
  <c r="H239" i="2"/>
  <c r="G239" i="2"/>
  <c r="F239" i="2"/>
  <c r="E239" i="2"/>
  <c r="K238" i="2"/>
  <c r="I238" i="2"/>
  <c r="H238" i="2"/>
  <c r="G238" i="2"/>
  <c r="F238" i="2"/>
  <c r="E238" i="2"/>
  <c r="K237" i="2"/>
  <c r="I237" i="2"/>
  <c r="H237" i="2"/>
  <c r="G237" i="2"/>
  <c r="F237" i="2"/>
  <c r="E237" i="2"/>
  <c r="K236" i="2"/>
  <c r="I236" i="2"/>
  <c r="H236" i="2"/>
  <c r="G236" i="2"/>
  <c r="F236" i="2"/>
  <c r="E236" i="2"/>
  <c r="K235" i="2"/>
  <c r="I235" i="2"/>
  <c r="H235" i="2"/>
  <c r="G235" i="2"/>
  <c r="F235" i="2"/>
  <c r="E235" i="2"/>
  <c r="K234" i="2"/>
  <c r="J234" i="2"/>
  <c r="I234" i="2"/>
  <c r="H234" i="2"/>
  <c r="G234" i="2"/>
  <c r="F234" i="2"/>
  <c r="E234" i="2"/>
  <c r="K233" i="2"/>
  <c r="I233" i="2"/>
  <c r="H233" i="2"/>
  <c r="G233" i="2"/>
  <c r="E233" i="2"/>
  <c r="K231" i="2"/>
  <c r="I231" i="2"/>
  <c r="H231" i="2"/>
  <c r="G231" i="2"/>
  <c r="F231" i="2"/>
  <c r="E231" i="2"/>
  <c r="K230" i="2"/>
  <c r="I230" i="2"/>
  <c r="H230" i="2"/>
  <c r="G230" i="2"/>
  <c r="E230" i="2"/>
  <c r="K229" i="2"/>
  <c r="I229" i="2"/>
  <c r="H229" i="2"/>
  <c r="G229" i="2"/>
  <c r="F229" i="2"/>
  <c r="E229" i="2"/>
  <c r="K228" i="2"/>
  <c r="I228" i="2"/>
  <c r="H228" i="2"/>
  <c r="G228" i="2"/>
  <c r="E228" i="2"/>
  <c r="K227" i="2"/>
  <c r="I227" i="2"/>
  <c r="H227" i="2"/>
  <c r="G227" i="2"/>
  <c r="F227" i="2"/>
  <c r="E227" i="2"/>
  <c r="K226" i="2"/>
  <c r="I226" i="2"/>
  <c r="H226" i="2"/>
  <c r="G226" i="2"/>
  <c r="F226" i="2"/>
  <c r="E226" i="2"/>
  <c r="K225" i="2"/>
  <c r="J225" i="2"/>
  <c r="I225" i="2"/>
  <c r="H225" i="2"/>
  <c r="G225" i="2"/>
  <c r="F225" i="2"/>
  <c r="E225" i="2"/>
  <c r="K224" i="2"/>
  <c r="I224" i="2"/>
  <c r="H224" i="2"/>
  <c r="G224" i="2"/>
  <c r="F224" i="2"/>
  <c r="E224" i="2"/>
  <c r="K223" i="2"/>
  <c r="I223" i="2"/>
  <c r="H223" i="2"/>
  <c r="G223" i="2"/>
  <c r="F223" i="2"/>
  <c r="E223" i="2"/>
  <c r="L211" i="2"/>
  <c r="E258" i="2"/>
  <c r="E242" i="2"/>
  <c r="L203" i="2"/>
  <c r="L201" i="2"/>
  <c r="L199" i="2"/>
  <c r="L196" i="2"/>
  <c r="L193" i="2"/>
  <c r="L182" i="2"/>
  <c r="L177" i="2"/>
  <c r="L175" i="2"/>
  <c r="L173" i="2"/>
  <c r="L171" i="2"/>
  <c r="L169" i="2"/>
  <c r="L167" i="2"/>
  <c r="L165" i="2"/>
  <c r="L162" i="2"/>
  <c r="L155" i="2"/>
  <c r="L141" i="2"/>
  <c r="L139" i="2"/>
  <c r="L137" i="2"/>
  <c r="L131" i="2"/>
  <c r="K130" i="2"/>
  <c r="L129" i="2"/>
  <c r="L127" i="2"/>
  <c r="L125" i="2"/>
  <c r="L123" i="2"/>
  <c r="L122" i="2"/>
  <c r="L121" i="2"/>
  <c r="I120" i="2"/>
  <c r="H120" i="2"/>
  <c r="G120" i="2"/>
  <c r="F120" i="2"/>
  <c r="L119" i="2"/>
  <c r="L111" i="2"/>
  <c r="L109" i="2"/>
  <c r="K108" i="2"/>
  <c r="I108" i="2"/>
  <c r="H108" i="2"/>
  <c r="G108" i="2"/>
  <c r="F108" i="2"/>
  <c r="L107" i="2"/>
  <c r="L105" i="2"/>
  <c r="L103" i="2"/>
  <c r="L101" i="2"/>
  <c r="L99" i="2"/>
  <c r="L97" i="2"/>
  <c r="K96" i="2"/>
  <c r="I96" i="2"/>
  <c r="H96" i="2"/>
  <c r="G96" i="2"/>
  <c r="F96" i="2"/>
  <c r="L95" i="2"/>
  <c r="L93" i="2"/>
  <c r="L91" i="2"/>
  <c r="L89" i="2"/>
  <c r="K79" i="2"/>
  <c r="I79" i="2"/>
  <c r="H79" i="2"/>
  <c r="G79" i="2"/>
  <c r="F79" i="2"/>
  <c r="L77" i="2"/>
  <c r="K76" i="2"/>
  <c r="I76" i="2"/>
  <c r="H76" i="2"/>
  <c r="G76" i="2"/>
  <c r="F76" i="2"/>
  <c r="L71" i="2"/>
  <c r="K61" i="2"/>
  <c r="I61" i="2"/>
  <c r="H61" i="2"/>
  <c r="G61" i="2"/>
  <c r="F61" i="2"/>
  <c r="K51" i="2"/>
  <c r="I51" i="2"/>
  <c r="H51" i="2"/>
  <c r="G51" i="2"/>
  <c r="F51" i="2"/>
  <c r="K48" i="2"/>
  <c r="I48" i="2"/>
  <c r="H48" i="2"/>
  <c r="G48" i="2"/>
  <c r="F48" i="2"/>
  <c r="L47" i="2"/>
  <c r="L45" i="2"/>
  <c r="L43" i="2"/>
  <c r="L41" i="2"/>
  <c r="J251" i="2"/>
  <c r="L39" i="2"/>
  <c r="L37" i="2"/>
  <c r="L35" i="2"/>
  <c r="L33" i="2"/>
  <c r="K32" i="2"/>
  <c r="I32" i="2"/>
  <c r="H32" i="2"/>
  <c r="G32" i="2"/>
  <c r="L28" i="2"/>
  <c r="L26" i="2"/>
  <c r="L21" i="2"/>
  <c r="L19" i="2"/>
  <c r="L17" i="2"/>
  <c r="L15" i="2"/>
  <c r="L9" i="2"/>
  <c r="L7" i="2"/>
  <c r="L5" i="2"/>
  <c r="E217" i="4" l="1"/>
  <c r="J232" i="2"/>
  <c r="I261" i="2"/>
  <c r="L8" i="2"/>
  <c r="H88" i="2"/>
  <c r="L75" i="2"/>
  <c r="L76" i="2" s="1"/>
  <c r="G261" i="2"/>
  <c r="G113" i="2"/>
  <c r="I113" i="2"/>
  <c r="J259" i="2"/>
  <c r="H242" i="2"/>
  <c r="G258" i="2"/>
  <c r="I258" i="2"/>
  <c r="J120" i="2"/>
  <c r="J32" i="2"/>
  <c r="G88" i="2"/>
  <c r="I88" i="2"/>
  <c r="L54" i="2"/>
  <c r="F113" i="2"/>
  <c r="H113" i="2"/>
  <c r="L115" i="2"/>
  <c r="K135" i="2"/>
  <c r="L145" i="2"/>
  <c r="L185" i="2"/>
  <c r="H258" i="2"/>
  <c r="G242" i="2"/>
  <c r="I242" i="2"/>
  <c r="J252" i="2"/>
  <c r="J260" i="2"/>
  <c r="J247" i="2"/>
  <c r="J51" i="2"/>
  <c r="J48" i="2"/>
  <c r="K261" i="2"/>
  <c r="K113" i="2"/>
  <c r="K242" i="2"/>
  <c r="K88" i="2"/>
  <c r="K258" i="2"/>
  <c r="J253" i="2"/>
  <c r="J130" i="2"/>
  <c r="J227" i="2"/>
  <c r="J245" i="2"/>
  <c r="J113" i="2"/>
  <c r="J223" i="2"/>
  <c r="J229" i="2"/>
  <c r="L10" i="2"/>
  <c r="L50" i="2"/>
  <c r="L78" i="2"/>
  <c r="L79" i="2" s="1"/>
  <c r="L192" i="2"/>
  <c r="L195" i="2" s="1"/>
  <c r="L206" i="2"/>
  <c r="J236" i="2"/>
  <c r="J248" i="2"/>
  <c r="J241" i="2"/>
  <c r="J250" i="2"/>
  <c r="J246" i="2"/>
  <c r="J240" i="2"/>
  <c r="J61" i="2"/>
  <c r="L108" i="2"/>
  <c r="L48" i="2"/>
  <c r="L6" i="2"/>
  <c r="J255" i="2"/>
  <c r="L51" i="2"/>
  <c r="L52" i="2"/>
  <c r="L96" i="2"/>
  <c r="L118" i="2"/>
  <c r="L146" i="2"/>
  <c r="L148" i="2"/>
  <c r="L158" i="2"/>
  <c r="L163" i="2" s="1"/>
  <c r="L166" i="2"/>
  <c r="L174" i="2" s="1"/>
  <c r="L184" i="2"/>
  <c r="J243" i="2"/>
  <c r="L130" i="2"/>
  <c r="L143" i="2"/>
  <c r="L25" i="2"/>
  <c r="L32" i="2" s="1"/>
  <c r="J230" i="2"/>
  <c r="F32" i="2"/>
  <c r="F88" i="2" s="1"/>
  <c r="L181" i="2"/>
  <c r="F261" i="2"/>
  <c r="H261" i="2"/>
  <c r="J237" i="2"/>
  <c r="L200" i="2"/>
  <c r="J239" i="2"/>
  <c r="L202" i="2"/>
  <c r="F257" i="2"/>
  <c r="J256" i="2"/>
  <c r="J224" i="2"/>
  <c r="F230" i="2"/>
  <c r="F228" i="2"/>
  <c r="L13" i="2"/>
  <c r="L23" i="2"/>
  <c r="J233" i="2"/>
  <c r="F233" i="2"/>
  <c r="F258" i="2"/>
  <c r="J238" i="2"/>
  <c r="J254" i="2"/>
  <c r="E262" i="2"/>
  <c r="E209" i="1"/>
  <c r="E75" i="1"/>
  <c r="L61" i="2" l="1"/>
  <c r="L191" i="2"/>
  <c r="J135" i="2"/>
  <c r="J261" i="2"/>
  <c r="I262" i="2"/>
  <c r="G262" i="2"/>
  <c r="H262" i="2"/>
  <c r="L120" i="2"/>
  <c r="J88" i="2"/>
  <c r="L113" i="2"/>
  <c r="K262" i="2"/>
  <c r="L153" i="2"/>
  <c r="L156" i="2" s="1"/>
  <c r="J258" i="2"/>
  <c r="L88" i="2"/>
  <c r="L24" i="2"/>
  <c r="L179" i="2"/>
  <c r="L135" i="2"/>
  <c r="L204" i="2"/>
  <c r="J257" i="2"/>
  <c r="L209" i="2"/>
  <c r="J242" i="2"/>
  <c r="F242" i="2"/>
  <c r="F262" i="2" s="1"/>
  <c r="E231" i="1"/>
  <c r="F231" i="1"/>
  <c r="G231" i="1"/>
  <c r="H231" i="1"/>
  <c r="J231" i="1"/>
  <c r="D231" i="1"/>
  <c r="F230" i="1"/>
  <c r="G230" i="1"/>
  <c r="H230" i="1"/>
  <c r="J230" i="1"/>
  <c r="D230" i="1"/>
  <c r="E223" i="1"/>
  <c r="F223" i="1"/>
  <c r="G223" i="1"/>
  <c r="H223" i="1"/>
  <c r="J223" i="1"/>
  <c r="E224" i="1"/>
  <c r="F224" i="1"/>
  <c r="G224" i="1"/>
  <c r="H224" i="1"/>
  <c r="J224" i="1"/>
  <c r="E225" i="1"/>
  <c r="F225" i="1"/>
  <c r="G225" i="1"/>
  <c r="H225" i="1"/>
  <c r="J225" i="1"/>
  <c r="E226" i="1"/>
  <c r="F226" i="1"/>
  <c r="G226" i="1"/>
  <c r="H226" i="1"/>
  <c r="J226" i="1"/>
  <c r="E227" i="1"/>
  <c r="F227" i="1"/>
  <c r="G227" i="1"/>
  <c r="H227" i="1"/>
  <c r="J227" i="1"/>
  <c r="F228" i="1"/>
  <c r="G228" i="1"/>
  <c r="H228" i="1"/>
  <c r="J228" i="1"/>
  <c r="E229" i="1"/>
  <c r="F229" i="1"/>
  <c r="G229" i="1"/>
  <c r="H229" i="1"/>
  <c r="J229" i="1"/>
  <c r="D228" i="1"/>
  <c r="D226" i="1"/>
  <c r="D224" i="1"/>
  <c r="J262" i="2" l="1"/>
  <c r="E259" i="1"/>
  <c r="F259" i="1"/>
  <c r="G259" i="1"/>
  <c r="H259" i="1"/>
  <c r="J259" i="1"/>
  <c r="E258" i="1"/>
  <c r="F258" i="1"/>
  <c r="G258" i="1"/>
  <c r="H258" i="1"/>
  <c r="J258" i="1"/>
  <c r="D259" i="1" l="1"/>
  <c r="D258" i="1"/>
  <c r="E256" i="1"/>
  <c r="F256" i="1"/>
  <c r="G256" i="1"/>
  <c r="H256" i="1"/>
  <c r="J256" i="1"/>
  <c r="D256" i="1"/>
  <c r="E255" i="1"/>
  <c r="F255" i="1"/>
  <c r="G255" i="1"/>
  <c r="H255" i="1"/>
  <c r="J255" i="1"/>
  <c r="D255" i="1"/>
  <c r="E254" i="1"/>
  <c r="F254" i="1"/>
  <c r="G254" i="1"/>
  <c r="H254" i="1"/>
  <c r="J254" i="1"/>
  <c r="D254" i="1"/>
  <c r="F253" i="1"/>
  <c r="G253" i="1"/>
  <c r="H253" i="1"/>
  <c r="J253" i="1"/>
  <c r="D253" i="1"/>
  <c r="E252" i="1"/>
  <c r="F252" i="1"/>
  <c r="G252" i="1"/>
  <c r="H252" i="1"/>
  <c r="J252" i="1"/>
  <c r="D252" i="1"/>
  <c r="E251" i="1"/>
  <c r="F251" i="1"/>
  <c r="G251" i="1"/>
  <c r="H251" i="1"/>
  <c r="J251" i="1"/>
  <c r="D251" i="1"/>
  <c r="E250" i="1"/>
  <c r="F250" i="1"/>
  <c r="G250" i="1"/>
  <c r="H250" i="1"/>
  <c r="J250" i="1"/>
  <c r="D250" i="1"/>
  <c r="E249" i="1"/>
  <c r="F249" i="1"/>
  <c r="G249" i="1"/>
  <c r="H249" i="1"/>
  <c r="J249" i="1"/>
  <c r="D249" i="1"/>
  <c r="E248" i="1"/>
  <c r="F248" i="1"/>
  <c r="G248" i="1"/>
  <c r="H248" i="1"/>
  <c r="J248" i="1"/>
  <c r="E247" i="1"/>
  <c r="F247" i="1"/>
  <c r="G247" i="1"/>
  <c r="H247" i="1"/>
  <c r="J247" i="1"/>
  <c r="D248" i="1"/>
  <c r="D247" i="1"/>
  <c r="E245" i="1"/>
  <c r="F245" i="1"/>
  <c r="G245" i="1"/>
  <c r="H245" i="1"/>
  <c r="J245" i="1"/>
  <c r="E246" i="1"/>
  <c r="F246" i="1"/>
  <c r="G246" i="1"/>
  <c r="H246" i="1"/>
  <c r="J246" i="1"/>
  <c r="D246" i="1"/>
  <c r="D245" i="1"/>
  <c r="E244" i="1"/>
  <c r="F244" i="1"/>
  <c r="G244" i="1"/>
  <c r="H244" i="1"/>
  <c r="J244" i="1"/>
  <c r="D244" i="1"/>
  <c r="E243" i="1"/>
  <c r="F243" i="1"/>
  <c r="G243" i="1"/>
  <c r="H243" i="1"/>
  <c r="J243" i="1"/>
  <c r="D243" i="1"/>
  <c r="E242" i="1"/>
  <c r="F242" i="1"/>
  <c r="G242" i="1"/>
  <c r="H242" i="1"/>
  <c r="J242" i="1"/>
  <c r="E240" i="1"/>
  <c r="F240" i="1"/>
  <c r="G240" i="1"/>
  <c r="H240" i="1"/>
  <c r="F239" i="1"/>
  <c r="G239" i="1"/>
  <c r="H239" i="1"/>
  <c r="E238" i="1"/>
  <c r="F238" i="1"/>
  <c r="G238" i="1"/>
  <c r="H238" i="1"/>
  <c r="E237" i="1"/>
  <c r="F237" i="1"/>
  <c r="G237" i="1"/>
  <c r="H237" i="1"/>
  <c r="E236" i="1"/>
  <c r="F236" i="1"/>
  <c r="G236" i="1"/>
  <c r="H236" i="1"/>
  <c r="E234" i="1"/>
  <c r="F234" i="1"/>
  <c r="G234" i="1"/>
  <c r="H234" i="1"/>
  <c r="E235" i="1"/>
  <c r="F235" i="1"/>
  <c r="G235" i="1"/>
  <c r="H235" i="1"/>
  <c r="E233" i="1"/>
  <c r="F233" i="1"/>
  <c r="G233" i="1"/>
  <c r="H233" i="1"/>
  <c r="F232" i="1"/>
  <c r="G232" i="1"/>
  <c r="H232" i="1"/>
  <c r="J239" i="1"/>
  <c r="D239" i="1"/>
  <c r="J238" i="1"/>
  <c r="D238" i="1"/>
  <c r="J237" i="1"/>
  <c r="J236" i="1"/>
  <c r="J235" i="1"/>
  <c r="J234" i="1"/>
  <c r="J233" i="1"/>
  <c r="J232" i="1"/>
  <c r="D232" i="1"/>
  <c r="D181" i="1" l="1"/>
  <c r="E72" i="1"/>
  <c r="E203" i="1"/>
  <c r="E198" i="1"/>
  <c r="E207" i="1"/>
  <c r="E253" i="1" s="1"/>
  <c r="E30" i="1"/>
  <c r="E25" i="1"/>
  <c r="I6" i="1"/>
  <c r="I7" i="1"/>
  <c r="I225" i="1" s="1"/>
  <c r="I8" i="1"/>
  <c r="I226" i="1" s="1"/>
  <c r="I9" i="1"/>
  <c r="I227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31" i="1" s="1"/>
  <c r="E230" i="1" l="1"/>
  <c r="E228" i="1"/>
  <c r="I228" i="1"/>
  <c r="I230" i="1"/>
  <c r="I229" i="1"/>
  <c r="I224" i="1"/>
  <c r="E232" i="1"/>
  <c r="E239" i="1"/>
  <c r="I127" i="1"/>
  <c r="K127" i="1" s="1"/>
  <c r="I180" i="1"/>
  <c r="K180" i="1" s="1"/>
  <c r="I209" i="1"/>
  <c r="I208" i="1"/>
  <c r="I207" i="1"/>
  <c r="I206" i="1"/>
  <c r="E210" i="1"/>
  <c r="F210" i="1"/>
  <c r="G210" i="1"/>
  <c r="H210" i="1"/>
  <c r="J210" i="1"/>
  <c r="D210" i="1"/>
  <c r="J181" i="1"/>
  <c r="K13" i="1"/>
  <c r="K11" i="1"/>
  <c r="D242" i="1"/>
  <c r="D240" i="1"/>
  <c r="D237" i="1"/>
  <c r="D236" i="1"/>
  <c r="D233" i="1"/>
  <c r="D235" i="1"/>
  <c r="D234" i="1"/>
  <c r="K209" i="1" l="1"/>
  <c r="K208" i="1"/>
  <c r="K207" i="1"/>
  <c r="I210" i="1"/>
  <c r="K206" i="1"/>
  <c r="D229" i="1"/>
  <c r="D227" i="1"/>
  <c r="D225" i="1"/>
  <c r="D223" i="1"/>
  <c r="K210" i="1" l="1"/>
  <c r="J240" i="1"/>
  <c r="I33" i="1"/>
  <c r="K33" i="1" s="1"/>
  <c r="I62" i="1"/>
  <c r="K62" i="1" s="1"/>
  <c r="I97" i="1"/>
  <c r="K97" i="1" s="1"/>
  <c r="I121" i="1"/>
  <c r="K121" i="1" s="1"/>
  <c r="I144" i="1"/>
  <c r="K144" i="1" s="1"/>
  <c r="I164" i="1"/>
  <c r="K164" i="1" s="1"/>
  <c r="I182" i="1"/>
  <c r="K182" i="1" s="1"/>
  <c r="I181" i="1"/>
  <c r="K181" i="1" s="1"/>
  <c r="I205" i="1"/>
  <c r="I212" i="1"/>
  <c r="K212" i="1" s="1"/>
  <c r="I211" i="1"/>
  <c r="K211" i="1" s="1"/>
  <c r="I203" i="1"/>
  <c r="I202" i="1"/>
  <c r="I201" i="1"/>
  <c r="I200" i="1"/>
  <c r="I199" i="1"/>
  <c r="I198" i="1"/>
  <c r="K198" i="1" s="1"/>
  <c r="I196" i="1"/>
  <c r="K196" i="1" s="1"/>
  <c r="I194" i="1"/>
  <c r="I193" i="1"/>
  <c r="I192" i="1"/>
  <c r="K192" i="1" s="1"/>
  <c r="I190" i="1"/>
  <c r="I189" i="1"/>
  <c r="I188" i="1"/>
  <c r="K188" i="1" s="1"/>
  <c r="I187" i="1"/>
  <c r="I186" i="1"/>
  <c r="I185" i="1"/>
  <c r="I184" i="1"/>
  <c r="K184" i="1" s="1"/>
  <c r="I183" i="1"/>
  <c r="I178" i="1"/>
  <c r="K178" i="1" s="1"/>
  <c r="I177" i="1"/>
  <c r="K177" i="1" s="1"/>
  <c r="I176" i="1"/>
  <c r="K176" i="1" s="1"/>
  <c r="I175" i="1"/>
  <c r="K175" i="1" s="1"/>
  <c r="I173" i="1"/>
  <c r="K173" i="1" s="1"/>
  <c r="I172" i="1"/>
  <c r="K172" i="1" s="1"/>
  <c r="I171" i="1"/>
  <c r="K171" i="1" s="1"/>
  <c r="I170" i="1"/>
  <c r="K170" i="1" s="1"/>
  <c r="I169" i="1"/>
  <c r="I168" i="1"/>
  <c r="I167" i="1"/>
  <c r="I166" i="1"/>
  <c r="K166" i="1" s="1"/>
  <c r="I165" i="1"/>
  <c r="I162" i="1"/>
  <c r="I161" i="1"/>
  <c r="K161" i="1" s="1"/>
  <c r="I160" i="1"/>
  <c r="K160" i="1" s="1"/>
  <c r="I159" i="1"/>
  <c r="K159" i="1" s="1"/>
  <c r="I158" i="1"/>
  <c r="K158" i="1" s="1"/>
  <c r="I157" i="1"/>
  <c r="K157" i="1" s="1"/>
  <c r="I155" i="1"/>
  <c r="K155" i="1" s="1"/>
  <c r="I154" i="1"/>
  <c r="K154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4" i="1"/>
  <c r="K134" i="1" s="1"/>
  <c r="I133" i="1"/>
  <c r="K133" i="1" s="1"/>
  <c r="I132" i="1"/>
  <c r="K132" i="1" s="1"/>
  <c r="I131" i="1"/>
  <c r="K131" i="1" s="1"/>
  <c r="I129" i="1"/>
  <c r="K129" i="1" s="1"/>
  <c r="I128" i="1"/>
  <c r="K128" i="1" s="1"/>
  <c r="I126" i="1"/>
  <c r="K126" i="1" s="1"/>
  <c r="I125" i="1"/>
  <c r="K125" i="1" s="1"/>
  <c r="I124" i="1"/>
  <c r="K124" i="1" s="1"/>
  <c r="I123" i="1"/>
  <c r="K123" i="1" s="1"/>
  <c r="I122" i="1"/>
  <c r="K122" i="1" s="1"/>
  <c r="I119" i="1"/>
  <c r="K119" i="1" s="1"/>
  <c r="I118" i="1"/>
  <c r="K118" i="1" s="1"/>
  <c r="I117" i="1"/>
  <c r="K117" i="1" s="1"/>
  <c r="I116" i="1"/>
  <c r="K116" i="1" s="1"/>
  <c r="I115" i="1"/>
  <c r="K115" i="1" s="1"/>
  <c r="I114" i="1"/>
  <c r="K114" i="1" s="1"/>
  <c r="I112" i="1"/>
  <c r="K112" i="1" s="1"/>
  <c r="I111" i="1"/>
  <c r="K111" i="1" s="1"/>
  <c r="I110" i="1"/>
  <c r="K110" i="1" s="1"/>
  <c r="I109" i="1"/>
  <c r="K109" i="1" s="1"/>
  <c r="I107" i="1"/>
  <c r="K107" i="1" s="1"/>
  <c r="I106" i="1"/>
  <c r="K106" i="1" s="1"/>
  <c r="I105" i="1"/>
  <c r="K105" i="1" s="1"/>
  <c r="I104" i="1"/>
  <c r="K104" i="1" s="1"/>
  <c r="I103" i="1"/>
  <c r="K103" i="1" s="1"/>
  <c r="I102" i="1"/>
  <c r="I101" i="1"/>
  <c r="K101" i="1" s="1"/>
  <c r="I100" i="1"/>
  <c r="K100" i="1" s="1"/>
  <c r="I99" i="1"/>
  <c r="K99" i="1" s="1"/>
  <c r="I98" i="1"/>
  <c r="K98" i="1" s="1"/>
  <c r="I95" i="1"/>
  <c r="K95" i="1" s="1"/>
  <c r="I94" i="1"/>
  <c r="K94" i="1" s="1"/>
  <c r="I93" i="1"/>
  <c r="K93" i="1" s="1"/>
  <c r="I92" i="1"/>
  <c r="K92" i="1" s="1"/>
  <c r="I91" i="1"/>
  <c r="K91" i="1" s="1"/>
  <c r="I90" i="1"/>
  <c r="K90" i="1" s="1"/>
  <c r="I89" i="1"/>
  <c r="I87" i="1"/>
  <c r="K87" i="1" s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8" i="1"/>
  <c r="K78" i="1" s="1"/>
  <c r="I77" i="1"/>
  <c r="K77" i="1" s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K69" i="1" s="1"/>
  <c r="I68" i="1"/>
  <c r="K68" i="1" s="1"/>
  <c r="I67" i="1"/>
  <c r="K67" i="1" s="1"/>
  <c r="I66" i="1"/>
  <c r="K66" i="1" s="1"/>
  <c r="I65" i="1"/>
  <c r="K65" i="1" s="1"/>
  <c r="I64" i="1"/>
  <c r="K64" i="1" s="1"/>
  <c r="I63" i="1"/>
  <c r="K63" i="1" s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I53" i="1"/>
  <c r="I52" i="1"/>
  <c r="K52" i="1" s="1"/>
  <c r="I50" i="1"/>
  <c r="K50" i="1" s="1"/>
  <c r="I49" i="1"/>
  <c r="K49" i="1" s="1"/>
  <c r="I47" i="1"/>
  <c r="K47" i="1" s="1"/>
  <c r="I46" i="1"/>
  <c r="K46" i="1" s="1"/>
  <c r="I45" i="1"/>
  <c r="I44" i="1"/>
  <c r="K44" i="1" s="1"/>
  <c r="I43" i="1"/>
  <c r="K43" i="1" s="1"/>
  <c r="I42" i="1"/>
  <c r="K42" i="1" s="1"/>
  <c r="I41" i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K6" i="1"/>
  <c r="K7" i="1"/>
  <c r="K8" i="1"/>
  <c r="K9" i="1"/>
  <c r="K10" i="1"/>
  <c r="K12" i="1"/>
  <c r="K14" i="1"/>
  <c r="K15" i="1"/>
  <c r="K16" i="1"/>
  <c r="K17" i="1"/>
  <c r="K18" i="1"/>
  <c r="K19" i="1"/>
  <c r="K20" i="1"/>
  <c r="K21" i="1"/>
  <c r="K22" i="1"/>
  <c r="K23" i="1"/>
  <c r="I5" i="1"/>
  <c r="K5" i="1" l="1"/>
  <c r="K24" i="1" s="1"/>
  <c r="I223" i="1"/>
  <c r="K194" i="1"/>
  <c r="I259" i="1"/>
  <c r="K193" i="1"/>
  <c r="I258" i="1"/>
  <c r="K190" i="1"/>
  <c r="I256" i="1"/>
  <c r="K189" i="1"/>
  <c r="I255" i="1"/>
  <c r="K45" i="1"/>
  <c r="I254" i="1"/>
  <c r="K187" i="1"/>
  <c r="I253" i="1"/>
  <c r="K186" i="1"/>
  <c r="I252" i="1"/>
  <c r="I251" i="1"/>
  <c r="K41" i="1"/>
  <c r="I250" i="1"/>
  <c r="K169" i="1"/>
  <c r="I249" i="1"/>
  <c r="I247" i="1"/>
  <c r="K185" i="1"/>
  <c r="I248" i="1"/>
  <c r="K102" i="1"/>
  <c r="K108" i="1" s="1"/>
  <c r="K167" i="1"/>
  <c r="I245" i="1"/>
  <c r="K168" i="1"/>
  <c r="I246" i="1"/>
  <c r="K183" i="1"/>
  <c r="I244" i="1"/>
  <c r="K165" i="1"/>
  <c r="K174" i="1" s="1"/>
  <c r="I243" i="1"/>
  <c r="K205" i="1"/>
  <c r="I242" i="1"/>
  <c r="K54" i="1"/>
  <c r="I234" i="1"/>
  <c r="K89" i="1"/>
  <c r="K96" i="1" s="1"/>
  <c r="I232" i="1"/>
  <c r="K162" i="1"/>
  <c r="K163" i="1" s="1"/>
  <c r="I240" i="1"/>
  <c r="K200" i="1"/>
  <c r="I236" i="1"/>
  <c r="K202" i="1"/>
  <c r="I238" i="1"/>
  <c r="K53" i="1"/>
  <c r="K61" i="1" s="1"/>
  <c r="I233" i="1"/>
  <c r="K199" i="1"/>
  <c r="I235" i="1"/>
  <c r="K201" i="1"/>
  <c r="I237" i="1"/>
  <c r="K203" i="1"/>
  <c r="I239" i="1"/>
  <c r="E204" i="1"/>
  <c r="F204" i="1"/>
  <c r="G204" i="1"/>
  <c r="H204" i="1"/>
  <c r="I204" i="1"/>
  <c r="J204" i="1"/>
  <c r="K204" i="1"/>
  <c r="K213" i="1" s="1"/>
  <c r="E195" i="1"/>
  <c r="F195" i="1"/>
  <c r="G195" i="1"/>
  <c r="H195" i="1"/>
  <c r="I195" i="1"/>
  <c r="J195" i="1"/>
  <c r="K195" i="1"/>
  <c r="E191" i="1"/>
  <c r="F191" i="1"/>
  <c r="G191" i="1"/>
  <c r="H191" i="1"/>
  <c r="I191" i="1"/>
  <c r="J191" i="1"/>
  <c r="E174" i="1"/>
  <c r="F174" i="1"/>
  <c r="G174" i="1"/>
  <c r="H174" i="1"/>
  <c r="I174" i="1"/>
  <c r="J174" i="1"/>
  <c r="E163" i="1"/>
  <c r="F163" i="1"/>
  <c r="G163" i="1"/>
  <c r="H163" i="1"/>
  <c r="I163" i="1"/>
  <c r="J163" i="1"/>
  <c r="E153" i="1"/>
  <c r="F153" i="1"/>
  <c r="G153" i="1"/>
  <c r="H153" i="1"/>
  <c r="I153" i="1"/>
  <c r="J153" i="1"/>
  <c r="K153" i="1"/>
  <c r="E143" i="1"/>
  <c r="F143" i="1"/>
  <c r="G143" i="1"/>
  <c r="H143" i="1"/>
  <c r="I143" i="1"/>
  <c r="J143" i="1"/>
  <c r="K143" i="1"/>
  <c r="E130" i="1"/>
  <c r="F130" i="1"/>
  <c r="G130" i="1"/>
  <c r="H130" i="1"/>
  <c r="I130" i="1"/>
  <c r="J130" i="1"/>
  <c r="K130" i="1"/>
  <c r="E120" i="1"/>
  <c r="F120" i="1"/>
  <c r="G120" i="1"/>
  <c r="H120" i="1"/>
  <c r="I120" i="1"/>
  <c r="J120" i="1"/>
  <c r="K120" i="1"/>
  <c r="E108" i="1"/>
  <c r="F108" i="1"/>
  <c r="G108" i="1"/>
  <c r="H108" i="1"/>
  <c r="I108" i="1"/>
  <c r="J108" i="1"/>
  <c r="E96" i="1"/>
  <c r="F96" i="1"/>
  <c r="G96" i="1"/>
  <c r="H96" i="1"/>
  <c r="I96" i="1"/>
  <c r="J96" i="1"/>
  <c r="E79" i="1"/>
  <c r="F79" i="1"/>
  <c r="G79" i="1"/>
  <c r="H79" i="1"/>
  <c r="I79" i="1"/>
  <c r="J79" i="1"/>
  <c r="K79" i="1"/>
  <c r="E76" i="1"/>
  <c r="F76" i="1"/>
  <c r="G76" i="1"/>
  <c r="H76" i="1"/>
  <c r="I76" i="1"/>
  <c r="J76" i="1"/>
  <c r="K76" i="1"/>
  <c r="E61" i="1"/>
  <c r="F61" i="1"/>
  <c r="G61" i="1"/>
  <c r="H61" i="1"/>
  <c r="I61" i="1"/>
  <c r="J61" i="1"/>
  <c r="E51" i="1"/>
  <c r="F51" i="1"/>
  <c r="G51" i="1"/>
  <c r="H51" i="1"/>
  <c r="I51" i="1"/>
  <c r="J51" i="1"/>
  <c r="K51" i="1"/>
  <c r="E48" i="1"/>
  <c r="F48" i="1"/>
  <c r="G48" i="1"/>
  <c r="H48" i="1"/>
  <c r="I48" i="1"/>
  <c r="J48" i="1"/>
  <c r="E32" i="1"/>
  <c r="F32" i="1"/>
  <c r="G32" i="1"/>
  <c r="H32" i="1"/>
  <c r="I32" i="1"/>
  <c r="J32" i="1"/>
  <c r="K32" i="1"/>
  <c r="E24" i="1"/>
  <c r="F24" i="1"/>
  <c r="G24" i="1"/>
  <c r="H24" i="1"/>
  <c r="I24" i="1"/>
  <c r="J24" i="1"/>
  <c r="J260" i="1" l="1"/>
  <c r="H260" i="1"/>
  <c r="F260" i="1"/>
  <c r="I260" i="1"/>
  <c r="G260" i="1"/>
  <c r="E260" i="1"/>
  <c r="I257" i="1"/>
  <c r="G257" i="1"/>
  <c r="E257" i="1"/>
  <c r="J257" i="1"/>
  <c r="H257" i="1"/>
  <c r="F257" i="1"/>
  <c r="K48" i="1"/>
  <c r="K191" i="1"/>
  <c r="J213" i="1"/>
  <c r="J241" i="1"/>
  <c r="H241" i="1"/>
  <c r="F241" i="1"/>
  <c r="I213" i="1"/>
  <c r="I241" i="1"/>
  <c r="G241" i="1"/>
  <c r="E241" i="1"/>
  <c r="G213" i="1"/>
  <c r="J88" i="1"/>
  <c r="H213" i="1"/>
  <c r="F213" i="1"/>
  <c r="E213" i="1"/>
  <c r="G197" i="1"/>
  <c r="E197" i="1"/>
  <c r="H88" i="1"/>
  <c r="F88" i="1"/>
  <c r="G88" i="1"/>
  <c r="E88" i="1"/>
  <c r="J113" i="1"/>
  <c r="H113" i="1"/>
  <c r="F113" i="1"/>
  <c r="G113" i="1"/>
  <c r="E113" i="1"/>
  <c r="H135" i="1"/>
  <c r="F135" i="1"/>
  <c r="G135" i="1"/>
  <c r="E135" i="1"/>
  <c r="H156" i="1"/>
  <c r="F156" i="1"/>
  <c r="G156" i="1"/>
  <c r="E156" i="1"/>
  <c r="H179" i="1"/>
  <c r="F179" i="1"/>
  <c r="H197" i="1"/>
  <c r="F197" i="1"/>
  <c r="J156" i="1"/>
  <c r="G179" i="1"/>
  <c r="E179" i="1"/>
  <c r="K135" i="1"/>
  <c r="I135" i="1"/>
  <c r="K179" i="1"/>
  <c r="I179" i="1"/>
  <c r="K197" i="1"/>
  <c r="I197" i="1"/>
  <c r="J197" i="1"/>
  <c r="J179" i="1"/>
  <c r="K156" i="1"/>
  <c r="I156" i="1"/>
  <c r="J135" i="1"/>
  <c r="K113" i="1"/>
  <c r="I113" i="1"/>
  <c r="K88" i="1"/>
  <c r="I88" i="1"/>
  <c r="D24" i="1"/>
  <c r="H261" i="1" l="1"/>
  <c r="F261" i="1"/>
  <c r="J261" i="1"/>
  <c r="E261" i="1"/>
  <c r="I261" i="1"/>
  <c r="G261" i="1"/>
  <c r="J214" i="1"/>
  <c r="G214" i="1"/>
  <c r="H214" i="1"/>
  <c r="E214" i="1"/>
  <c r="F214" i="1"/>
  <c r="I214" i="1"/>
  <c r="K214" i="1"/>
  <c r="D79" i="1"/>
  <c r="D76" i="1"/>
  <c r="D48" i="1"/>
  <c r="D51" i="1"/>
  <c r="D191" i="1"/>
  <c r="D195" i="1"/>
  <c r="D174" i="1"/>
  <c r="D153" i="1"/>
  <c r="D130" i="1"/>
  <c r="D108" i="1"/>
  <c r="D204" i="1"/>
  <c r="D213" i="1" s="1"/>
  <c r="D163" i="1"/>
  <c r="D143" i="1"/>
  <c r="D120" i="1"/>
  <c r="D96" i="1"/>
  <c r="D32" i="1"/>
  <c r="D61" i="1"/>
  <c r="D260" i="1" l="1"/>
  <c r="D257" i="1"/>
  <c r="D241" i="1"/>
  <c r="D156" i="1"/>
  <c r="D197" i="1"/>
  <c r="D88" i="1"/>
  <c r="D135" i="1"/>
  <c r="D179" i="1"/>
  <c r="D113" i="1"/>
  <c r="D261" i="1" l="1"/>
  <c r="D214" i="1"/>
</calcChain>
</file>

<file path=xl/sharedStrings.xml><?xml version="1.0" encoding="utf-8"?>
<sst xmlns="http://schemas.openxmlformats.org/spreadsheetml/2006/main" count="1300" uniqueCount="104">
  <si>
    <t>Komló Térségi Családsegítő és Gyermekjóléti Szolgálat 2019</t>
  </si>
  <si>
    <t>Részletező</t>
  </si>
  <si>
    <t>Cofog</t>
  </si>
  <si>
    <t>Rovat</t>
  </si>
  <si>
    <t>Eredeti ei.</t>
  </si>
  <si>
    <t>Tény</t>
  </si>
  <si>
    <t>1201-Komló</t>
  </si>
  <si>
    <t>1202-Egyházaskozár</t>
  </si>
  <si>
    <t>1203-Hosszúhetény</t>
  </si>
  <si>
    <t>1204-Magyarszék</t>
  </si>
  <si>
    <t>1206- EFOP1.5.2-16-00028</t>
  </si>
  <si>
    <t>5201-Komló</t>
  </si>
  <si>
    <t>5202-Egyházaskozár</t>
  </si>
  <si>
    <t>5203-Hosszúhetény</t>
  </si>
  <si>
    <t>5204- Magyarszék</t>
  </si>
  <si>
    <t>5206- EFOP1.5.2-16-00028</t>
  </si>
  <si>
    <t>B16</t>
  </si>
  <si>
    <t>B8131</t>
  </si>
  <si>
    <t>B816</t>
  </si>
  <si>
    <t>B403</t>
  </si>
  <si>
    <t>B4082</t>
  </si>
  <si>
    <t>018030</t>
  </si>
  <si>
    <t>B25</t>
  </si>
  <si>
    <t>104042</t>
  </si>
  <si>
    <t>K1101</t>
  </si>
  <si>
    <t>K1107</t>
  </si>
  <si>
    <t>K1108</t>
  </si>
  <si>
    <t>K1109</t>
  </si>
  <si>
    <t>K1110</t>
  </si>
  <si>
    <t>K1113</t>
  </si>
  <si>
    <t>K123</t>
  </si>
  <si>
    <t>K2</t>
  </si>
  <si>
    <t>K311</t>
  </si>
  <si>
    <t>K312</t>
  </si>
  <si>
    <t>K321</t>
  </si>
  <si>
    <t>K322</t>
  </si>
  <si>
    <t>K331</t>
  </si>
  <si>
    <t>K333</t>
  </si>
  <si>
    <t>K334</t>
  </si>
  <si>
    <t>K335</t>
  </si>
  <si>
    <t>K336</t>
  </si>
  <si>
    <t>K337</t>
  </si>
  <si>
    <t>K341</t>
  </si>
  <si>
    <t>K342</t>
  </si>
  <si>
    <t>K351</t>
  </si>
  <si>
    <t>K355</t>
  </si>
  <si>
    <t>104043</t>
  </si>
  <si>
    <t>K1104</t>
  </si>
  <si>
    <t>K1106</t>
  </si>
  <si>
    <t>K3</t>
  </si>
  <si>
    <t>K64</t>
  </si>
  <si>
    <t>K67</t>
  </si>
  <si>
    <t>K6</t>
  </si>
  <si>
    <t>K1</t>
  </si>
  <si>
    <t>1205- Szászvár</t>
  </si>
  <si>
    <t>5205- Szászvár</t>
  </si>
  <si>
    <t>K63</t>
  </si>
  <si>
    <t>K47</t>
  </si>
  <si>
    <t>52011 - Bérkomp Komló 104043</t>
  </si>
  <si>
    <t>52012 - Bérkomp Komló 104042</t>
  </si>
  <si>
    <t>52013 - Szoc ágazati Komló 104042</t>
  </si>
  <si>
    <t>52014 - Szoc ágazati Komló 104043</t>
  </si>
  <si>
    <t>52021 - Bérkomp Egyházaskozár 104042</t>
  </si>
  <si>
    <t>52022 - Szoc ágazati Egyházaskozás 104042</t>
  </si>
  <si>
    <t>52031 - Bérkomp Hosszúhetény 104042</t>
  </si>
  <si>
    <t>52032 - Szoc. ágazati Hosszúhetény 104042</t>
  </si>
  <si>
    <t>52041 - Szoc. ágazati Magyarszék 104042</t>
  </si>
  <si>
    <t>52051 - Bérkomp Szászvár 104042</t>
  </si>
  <si>
    <t>52071 - Szoc. ágazati Iskolai szociális munka 104043</t>
  </si>
  <si>
    <t>Előirányzat változás</t>
  </si>
  <si>
    <t>Átcsoportosítás</t>
  </si>
  <si>
    <t>Módosítás</t>
  </si>
  <si>
    <t>Különbözet (mód.ei. - tény)</t>
  </si>
  <si>
    <t>BEVÉTEL ÖSSZESEN</t>
  </si>
  <si>
    <t>KIADÁS ÖSSZESEN</t>
  </si>
  <si>
    <t>52052 - Szoc. ágazati Szászvár 104042</t>
  </si>
  <si>
    <t>KOMLÓ ÖSSZESEN</t>
  </si>
  <si>
    <t>EGYHÁZASKOZÁR ÖSSZESEN</t>
  </si>
  <si>
    <t>HOSSZÚHETÉNY ÖSSZESEN</t>
  </si>
  <si>
    <t>MAGYARSZÉK ÖSSZESEN</t>
  </si>
  <si>
    <t>SZÁSZVÁR ÖSSZESEN</t>
  </si>
  <si>
    <t>EFOP ÖSSZESEN</t>
  </si>
  <si>
    <t>ISKOLAI SZOC. MUNKA ÖSSZESEN</t>
  </si>
  <si>
    <t>PM INFO EGYEZTETŐ</t>
  </si>
  <si>
    <t>B411</t>
  </si>
  <si>
    <t>5207-Iskolai szociális munka</t>
  </si>
  <si>
    <t>B4</t>
  </si>
  <si>
    <t>B8</t>
  </si>
  <si>
    <t>K</t>
  </si>
  <si>
    <t>Módosított ei. 03.31.</t>
  </si>
  <si>
    <t>Módosított ei. 04.30.</t>
  </si>
  <si>
    <t>Tény 04.30</t>
  </si>
  <si>
    <t>Különbözet (mód.ei. - tény) 04.30.</t>
  </si>
  <si>
    <t>Előirányzat változás 04.30</t>
  </si>
  <si>
    <t>B</t>
  </si>
  <si>
    <t>Tény 05.31</t>
  </si>
  <si>
    <t>Módosított ei. 05.31.</t>
  </si>
  <si>
    <t>Előirányzat változás 05.31-ig</t>
  </si>
  <si>
    <t>Előirányzat változás 05.31</t>
  </si>
  <si>
    <t>Tény 05.31.</t>
  </si>
  <si>
    <t>K4</t>
  </si>
  <si>
    <t>Módosítás-Választási nap</t>
  </si>
  <si>
    <t>Módosítás-Műk. bev. többlet</t>
  </si>
  <si>
    <t>Módosítás-Műk.bev. Többlet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</si>
</sst>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16">
    <xf numFmtId="0" fontId="0" fillId="0" borderId="0" xfId="0"/>
    <xf numFmtId="0" fontId="8" fillId="0" borderId="0" xfId="0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3" fontId="0" fillId="0" borderId="0" xfId="0" applyNumberFormat="1"/>
    <xf numFmtId="49" fontId="0" fillId="0" borderId="0" xfId="0" applyNumberFormat="1"/>
    <xf numFmtId="0" fontId="7" fillId="4" borderId="1" xfId="0" applyFont="1" applyFill="1" applyBorder="1"/>
    <xf numFmtId="3" fontId="7" fillId="4" borderId="1" xfId="0" applyNumberFormat="1" applyFont="1" applyFill="1" applyBorder="1"/>
    <xf numFmtId="3" fontId="0" fillId="4" borderId="1" xfId="0" applyNumberFormat="1" applyFill="1" applyBorder="1"/>
    <xf numFmtId="3" fontId="7" fillId="3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/>
    <xf numFmtId="3" fontId="7" fillId="5" borderId="1" xfId="0" applyNumberFormat="1" applyFont="1" applyFill="1" applyBorder="1"/>
    <xf numFmtId="49" fontId="0" fillId="0" borderId="1" xfId="0" applyNumberFormat="1" applyBorder="1"/>
    <xf numFmtId="3" fontId="0" fillId="4" borderId="3" xfId="0" applyNumberFormat="1" applyFill="1" applyBorder="1"/>
    <xf numFmtId="0" fontId="0" fillId="5" borderId="0" xfId="0" applyFill="1"/>
    <xf numFmtId="0" fontId="5" fillId="5" borderId="1" xfId="0" applyFont="1" applyFill="1" applyBorder="1"/>
    <xf numFmtId="49" fontId="0" fillId="5" borderId="1" xfId="0" applyNumberFormat="1" applyFill="1" applyBorder="1"/>
    <xf numFmtId="3" fontId="0" fillId="5" borderId="1" xfId="0" applyNumberFormat="1" applyFill="1" applyBorder="1"/>
    <xf numFmtId="49" fontId="0" fillId="5" borderId="3" xfId="0" applyNumberFormat="1" applyFill="1" applyBorder="1"/>
    <xf numFmtId="3" fontId="0" fillId="5" borderId="3" xfId="0" applyNumberFormat="1" applyFill="1" applyBorder="1"/>
    <xf numFmtId="3" fontId="0" fillId="0" borderId="5" xfId="0" applyNumberFormat="1" applyBorder="1"/>
    <xf numFmtId="3" fontId="0" fillId="4" borderId="5" xfId="0" applyNumberFormat="1" applyFill="1" applyBorder="1"/>
    <xf numFmtId="3" fontId="7" fillId="4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" fontId="4" fillId="5" borderId="1" xfId="0" applyNumberFormat="1" applyFont="1" applyFill="1" applyBorder="1"/>
    <xf numFmtId="0" fontId="4" fillId="5" borderId="1" xfId="0" applyFont="1" applyFill="1" applyBorder="1"/>
    <xf numFmtId="49" fontId="7" fillId="4" borderId="1" xfId="0" applyNumberFormat="1" applyFont="1" applyFill="1" applyBorder="1"/>
    <xf numFmtId="49" fontId="7" fillId="4" borderId="3" xfId="0" applyNumberFormat="1" applyFont="1" applyFill="1" applyBorder="1"/>
    <xf numFmtId="3" fontId="7" fillId="4" borderId="3" xfId="0" applyNumberFormat="1" applyFont="1" applyFill="1" applyBorder="1"/>
    <xf numFmtId="0" fontId="0" fillId="0" borderId="0" xfId="0" applyAlignment="1">
      <alignment vertical="center"/>
    </xf>
    <xf numFmtId="0" fontId="7" fillId="5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3" fontId="7" fillId="4" borderId="3" xfId="0" applyNumberFormat="1" applyFont="1" applyFill="1" applyBorder="1" applyAlignment="1">
      <alignment vertical="center"/>
    </xf>
    <xf numFmtId="0" fontId="0" fillId="5" borderId="1" xfId="0" applyFill="1" applyBorder="1" applyProtection="1">
      <protection locked="0"/>
    </xf>
    <xf numFmtId="3" fontId="11" fillId="0" borderId="1" xfId="0" applyNumberFormat="1" applyFont="1" applyBorder="1" applyProtection="1">
      <protection locked="0"/>
    </xf>
    <xf numFmtId="0" fontId="12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1" fillId="0" borderId="1" xfId="0" applyFont="1" applyBorder="1" applyProtection="1">
      <protection locked="0"/>
    </xf>
    <xf numFmtId="0" fontId="12" fillId="0" borderId="1" xfId="0" applyFont="1" applyBorder="1" applyProtection="1">
      <protection locked="0"/>
    </xf>
    <xf numFmtId="164" fontId="0" fillId="0" borderId="0" xfId="1" applyNumberFormat="1" applyFont="1"/>
    <xf numFmtId="164" fontId="7" fillId="4" borderId="1" xfId="1" applyNumberFormat="1" applyFont="1" applyFill="1" applyBorder="1" applyAlignment="1">
      <alignment vertical="center"/>
    </xf>
    <xf numFmtId="164" fontId="11" fillId="0" borderId="1" xfId="1" applyNumberFormat="1" applyFont="1" applyBorder="1" applyProtection="1">
      <protection locked="0"/>
    </xf>
    <xf numFmtId="3" fontId="15" fillId="4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top"/>
    </xf>
    <xf numFmtId="3" fontId="1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3" xfId="0" applyNumberFormat="1" applyFont="1" applyFill="1" applyBorder="1"/>
    <xf numFmtId="3" fontId="3" fillId="0" borderId="3" xfId="0" applyNumberFormat="1" applyFont="1" applyFill="1" applyBorder="1"/>
    <xf numFmtId="0" fontId="3" fillId="0" borderId="0" xfId="0" applyFont="1"/>
    <xf numFmtId="49" fontId="3" fillId="4" borderId="3" xfId="0" applyNumberFormat="1" applyFont="1" applyFill="1" applyBorder="1"/>
    <xf numFmtId="3" fontId="3" fillId="4" borderId="3" xfId="0" applyNumberFormat="1" applyFont="1" applyFill="1" applyBorder="1"/>
    <xf numFmtId="3" fontId="0" fillId="0" borderId="1" xfId="1" applyNumberFormat="1" applyFont="1" applyBorder="1"/>
    <xf numFmtId="3" fontId="7" fillId="4" borderId="1" xfId="1" applyNumberFormat="1" applyFont="1" applyFill="1" applyBorder="1"/>
    <xf numFmtId="3" fontId="0" fillId="4" borderId="1" xfId="1" applyNumberFormat="1" applyFont="1" applyFill="1" applyBorder="1"/>
    <xf numFmtId="3" fontId="7" fillId="4" borderId="1" xfId="1" applyNumberFormat="1" applyFont="1" applyFill="1" applyBorder="1" applyAlignment="1">
      <alignment vertical="center"/>
    </xf>
    <xf numFmtId="3" fontId="15" fillId="4" borderId="1" xfId="1" applyNumberFormat="1" applyFont="1" applyFill="1" applyBorder="1" applyAlignment="1">
      <alignment vertical="center"/>
    </xf>
    <xf numFmtId="3" fontId="16" fillId="0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/>
    <xf numFmtId="3" fontId="3" fillId="4" borderId="3" xfId="1" applyNumberFormat="1" applyFont="1" applyFill="1" applyBorder="1"/>
    <xf numFmtId="3" fontId="7" fillId="4" borderId="3" xfId="1" applyNumberFormat="1" applyFont="1" applyFill="1" applyBorder="1" applyAlignment="1">
      <alignment vertical="center"/>
    </xf>
    <xf numFmtId="3" fontId="0" fillId="0" borderId="1" xfId="0" applyNumberFormat="1" applyFill="1" applyBorder="1"/>
    <xf numFmtId="3" fontId="11" fillId="0" borderId="1" xfId="0" applyNumberFormat="1" applyFont="1" applyFill="1" applyBorder="1" applyProtection="1"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3" fontId="14" fillId="6" borderId="1" xfId="0" applyNumberFormat="1" applyFont="1" applyFill="1" applyBorder="1" applyAlignment="1" applyProtection="1">
      <alignment horizontal="center"/>
      <protection locked="0"/>
    </xf>
    <xf numFmtId="164" fontId="14" fillId="6" borderId="1" xfId="1" applyNumberFormat="1" applyFont="1" applyFill="1" applyBorder="1" applyAlignment="1" applyProtection="1">
      <alignment horizontal="center"/>
      <protection locked="0"/>
    </xf>
    <xf numFmtId="0" fontId="13" fillId="7" borderId="1" xfId="0" applyFont="1" applyFill="1" applyBorder="1" applyProtection="1">
      <protection locked="0"/>
    </xf>
    <xf numFmtId="3" fontId="14" fillId="7" borderId="1" xfId="0" applyNumberFormat="1" applyFont="1" applyFill="1" applyBorder="1" applyProtection="1">
      <protection locked="0"/>
    </xf>
    <xf numFmtId="0" fontId="14" fillId="7" borderId="1" xfId="0" applyFont="1" applyFill="1" applyBorder="1" applyAlignment="1" applyProtection="1">
      <alignment horizontal="left" vertical="center"/>
      <protection locked="0"/>
    </xf>
    <xf numFmtId="3" fontId="13" fillId="7" borderId="1" xfId="0" applyNumberFormat="1" applyFont="1" applyFill="1" applyBorder="1" applyProtection="1">
      <protection locked="0"/>
    </xf>
    <xf numFmtId="0" fontId="13" fillId="6" borderId="1" xfId="0" applyFont="1" applyFill="1" applyBorder="1" applyProtection="1">
      <protection locked="0"/>
    </xf>
    <xf numFmtId="3" fontId="13" fillId="6" borderId="1" xfId="0" applyNumberFormat="1" applyFont="1" applyFill="1" applyBorder="1" applyProtection="1">
      <protection locked="0"/>
    </xf>
    <xf numFmtId="3" fontId="7" fillId="8" borderId="1" xfId="0" applyNumberFormat="1" applyFont="1" applyFill="1" applyBorder="1" applyAlignment="1">
      <alignment vertical="center"/>
    </xf>
    <xf numFmtId="3" fontId="7" fillId="8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Protection="1">
      <protection locked="0"/>
    </xf>
    <xf numFmtId="0" fontId="0" fillId="0" borderId="0" xfId="0" applyFill="1"/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3" fontId="7" fillId="6" borderId="1" xfId="0" applyNumberFormat="1" applyFont="1" applyFill="1" applyBorder="1" applyAlignment="1">
      <alignment horizontal="center" vertical="center" wrapText="1"/>
    </xf>
    <xf numFmtId="3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4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3" fontId="7" fillId="11" borderId="1" xfId="0" applyNumberFormat="1" applyFont="1" applyFill="1" applyBorder="1" applyAlignment="1">
      <alignment horizontal="center" vertical="center"/>
    </xf>
    <xf numFmtId="3" fontId="7" fillId="11" borderId="1" xfId="0" applyNumberFormat="1" applyFont="1" applyFill="1" applyBorder="1" applyAlignment="1">
      <alignment vertical="center"/>
    </xf>
    <xf numFmtId="3" fontId="7" fillId="12" borderId="3" xfId="0" applyNumberFormat="1" applyFont="1" applyFill="1" applyBorder="1" applyAlignment="1">
      <alignment vertical="center"/>
    </xf>
    <xf numFmtId="3" fontId="7" fillId="12" borderId="3" xfId="1" applyNumberFormat="1" applyFont="1" applyFill="1" applyBorder="1" applyAlignment="1">
      <alignment vertical="center"/>
    </xf>
    <xf numFmtId="3" fontId="7" fillId="12" borderId="1" xfId="0" applyNumberFormat="1" applyFont="1" applyFill="1" applyBorder="1" applyAlignment="1">
      <alignment vertical="center"/>
    </xf>
    <xf numFmtId="3" fontId="15" fillId="12" borderId="1" xfId="0" applyNumberFormat="1" applyFont="1" applyFill="1" applyBorder="1" applyAlignment="1">
      <alignment vertical="center"/>
    </xf>
    <xf numFmtId="0" fontId="7" fillId="13" borderId="1" xfId="0" applyFont="1" applyFill="1" applyBorder="1"/>
    <xf numFmtId="3" fontId="7" fillId="13" borderId="1" xfId="0" applyNumberFormat="1" applyFont="1" applyFill="1" applyBorder="1"/>
    <xf numFmtId="3" fontId="0" fillId="13" borderId="5" xfId="0" applyNumberFormat="1" applyFill="1" applyBorder="1"/>
    <xf numFmtId="3" fontId="0" fillId="13" borderId="1" xfId="0" applyNumberFormat="1" applyFill="1" applyBorder="1"/>
    <xf numFmtId="49" fontId="7" fillId="13" borderId="3" xfId="0" applyNumberFormat="1" applyFont="1" applyFill="1" applyBorder="1"/>
    <xf numFmtId="3" fontId="7" fillId="13" borderId="3" xfId="0" applyNumberFormat="1" applyFont="1" applyFill="1" applyBorder="1"/>
    <xf numFmtId="3" fontId="0" fillId="13" borderId="3" xfId="0" applyNumberFormat="1" applyFill="1" applyBorder="1"/>
    <xf numFmtId="3" fontId="7" fillId="14" borderId="1" xfId="0" applyNumberFormat="1" applyFont="1" applyFill="1" applyBorder="1" applyAlignment="1">
      <alignment horizontal="center" vertical="center"/>
    </xf>
    <xf numFmtId="3" fontId="7" fillId="14" borderId="1" xfId="0" applyNumberFormat="1" applyFont="1" applyFill="1" applyBorder="1" applyAlignment="1">
      <alignment vertical="center"/>
    </xf>
    <xf numFmtId="3" fontId="7" fillId="15" borderId="1" xfId="0" applyNumberFormat="1" applyFont="1" applyFill="1" applyBorder="1" applyAlignment="1">
      <alignment vertical="center"/>
    </xf>
    <xf numFmtId="0" fontId="0" fillId="15" borderId="0" xfId="0" applyFill="1"/>
    <xf numFmtId="3" fontId="15" fillId="15" borderId="1" xfId="0" applyNumberFormat="1" applyFont="1" applyFill="1" applyBorder="1" applyAlignment="1">
      <alignment vertical="center"/>
    </xf>
    <xf numFmtId="3" fontId="7" fillId="15" borderId="3" xfId="0" applyNumberFormat="1" applyFont="1" applyFill="1" applyBorder="1" applyAlignment="1">
      <alignment vertical="center"/>
    </xf>
    <xf numFmtId="3" fontId="3" fillId="4" borderId="1" xfId="0" applyNumberFormat="1" applyFont="1" applyFill="1" applyBorder="1"/>
    <xf numFmtId="0" fontId="7" fillId="0" borderId="1" xfId="0" applyFont="1" applyFill="1" applyBorder="1"/>
    <xf numFmtId="49" fontId="7" fillId="0" borderId="3" xfId="0" applyNumberFormat="1" applyFont="1" applyFill="1" applyBorder="1"/>
    <xf numFmtId="0" fontId="8" fillId="16" borderId="0" xfId="0" applyFont="1" applyFill="1" applyAlignment="1">
      <alignment vertical="center"/>
    </xf>
    <xf numFmtId="0" fontId="0" fillId="16" borderId="0" xfId="0" applyFill="1"/>
    <xf numFmtId="49" fontId="2" fillId="0" borderId="3" xfId="0" applyNumberFormat="1" applyFont="1" applyFill="1" applyBorder="1"/>
    <xf numFmtId="49" fontId="1" fillId="0" borderId="3" xfId="0" applyNumberFormat="1" applyFont="1" applyFill="1" applyBorder="1"/>
    <xf numFmtId="3" fontId="1" fillId="0" borderId="3" xfId="0" applyNumberFormat="1" applyFont="1" applyFill="1" applyBorder="1"/>
    <xf numFmtId="0" fontId="1" fillId="0" borderId="0" xfId="0" applyFont="1" applyFill="1"/>
    <xf numFmtId="3" fontId="17" fillId="14" borderId="1" xfId="0" applyNumberFormat="1" applyFont="1" applyFill="1" applyBorder="1" applyAlignment="1">
      <alignment horizontal="center" vertical="center" wrapText="1"/>
    </xf>
    <xf numFmtId="3" fontId="18" fillId="14" borderId="1" xfId="0" applyNumberFormat="1" applyFont="1" applyFill="1" applyBorder="1" applyAlignment="1">
      <alignment horizontal="center" vertical="center" wrapText="1"/>
    </xf>
    <xf numFmtId="3" fontId="18" fillId="11" borderId="1" xfId="0" applyNumberFormat="1" applyFont="1" applyFill="1" applyBorder="1" applyAlignment="1">
      <alignment horizontal="center" vertical="center" wrapText="1"/>
    </xf>
    <xf numFmtId="3" fontId="19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3" fontId="7" fillId="3" borderId="8" xfId="0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49" fontId="0" fillId="5" borderId="4" xfId="0" applyNumberFormat="1" applyFill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49" fontId="7" fillId="8" borderId="3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3" fontId="7" fillId="8" borderId="8" xfId="0" applyNumberFormat="1" applyFont="1" applyFill="1" applyBorder="1" applyAlignment="1">
      <alignment horizontal="center" vertical="center" wrapText="1"/>
    </xf>
    <xf numFmtId="3" fontId="7" fillId="8" borderId="9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/>
    </xf>
    <xf numFmtId="3" fontId="7" fillId="8" borderId="6" xfId="0" applyNumberFormat="1" applyFont="1" applyFill="1" applyBorder="1" applyAlignment="1">
      <alignment horizontal="center" vertical="center"/>
    </xf>
    <xf numFmtId="3" fontId="7" fillId="8" borderId="7" xfId="0" applyNumberFormat="1" applyFont="1" applyFill="1" applyBorder="1" applyAlignment="1">
      <alignment horizontal="center" vertical="center"/>
    </xf>
    <xf numFmtId="164" fontId="7" fillId="8" borderId="1" xfId="1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right" vertical="center"/>
    </xf>
    <xf numFmtId="0" fontId="7" fillId="8" borderId="6" xfId="0" applyFont="1" applyFill="1" applyBorder="1" applyAlignment="1">
      <alignment horizontal="right" vertical="center"/>
    </xf>
    <xf numFmtId="0" fontId="7" fillId="8" borderId="7" xfId="0" applyFont="1" applyFill="1" applyBorder="1" applyAlignment="1">
      <alignment horizontal="right" vertical="center"/>
    </xf>
    <xf numFmtId="0" fontId="8" fillId="10" borderId="0" xfId="0" applyFont="1" applyFill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49" fontId="7" fillId="11" borderId="3" xfId="0" applyNumberFormat="1" applyFont="1" applyFill="1" applyBorder="1" applyAlignment="1">
      <alignment horizontal="center" vertical="center"/>
    </xf>
    <xf numFmtId="49" fontId="7" fillId="11" borderId="4" xfId="0" applyNumberFormat="1" applyFont="1" applyFill="1" applyBorder="1" applyAlignment="1">
      <alignment horizontal="center" vertical="center"/>
    </xf>
    <xf numFmtId="3" fontId="7" fillId="11" borderId="3" xfId="0" applyNumberFormat="1" applyFont="1" applyFill="1" applyBorder="1" applyAlignment="1">
      <alignment horizontal="center" vertical="center" wrapText="1"/>
    </xf>
    <xf numFmtId="3" fontId="7" fillId="11" borderId="4" xfId="0" applyNumberFormat="1" applyFont="1" applyFill="1" applyBorder="1" applyAlignment="1">
      <alignment horizontal="center" vertical="center" wrapText="1"/>
    </xf>
    <xf numFmtId="3" fontId="7" fillId="11" borderId="5" xfId="0" applyNumberFormat="1" applyFont="1" applyFill="1" applyBorder="1" applyAlignment="1">
      <alignment horizontal="center" vertical="center"/>
    </xf>
    <xf numFmtId="3" fontId="7" fillId="11" borderId="6" xfId="0" applyNumberFormat="1" applyFont="1" applyFill="1" applyBorder="1" applyAlignment="1">
      <alignment horizontal="center" vertical="center"/>
    </xf>
    <xf numFmtId="3" fontId="7" fillId="11" borderId="7" xfId="0" applyNumberFormat="1" applyFont="1" applyFill="1" applyBorder="1" applyAlignment="1">
      <alignment horizontal="center" vertical="center"/>
    </xf>
    <xf numFmtId="3" fontId="7" fillId="11" borderId="8" xfId="0" applyNumberFormat="1" applyFont="1" applyFill="1" applyBorder="1" applyAlignment="1">
      <alignment horizontal="center" vertical="center" wrapText="1"/>
    </xf>
    <xf numFmtId="3" fontId="7" fillId="11" borderId="9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right" vertical="center"/>
    </xf>
    <xf numFmtId="0" fontId="7" fillId="11" borderId="6" xfId="0" applyFont="1" applyFill="1" applyBorder="1" applyAlignment="1">
      <alignment horizontal="right" vertical="center"/>
    </xf>
    <xf numFmtId="0" fontId="7" fillId="11" borderId="7" xfId="0" applyFont="1" applyFill="1" applyBorder="1" applyAlignment="1">
      <alignment horizontal="right" vertical="center"/>
    </xf>
    <xf numFmtId="0" fontId="7" fillId="12" borderId="5" xfId="0" applyFont="1" applyFill="1" applyBorder="1" applyAlignment="1">
      <alignment horizontal="right" vertical="center"/>
    </xf>
    <xf numFmtId="0" fontId="7" fillId="12" borderId="6" xfId="0" applyFont="1" applyFill="1" applyBorder="1" applyAlignment="1">
      <alignment horizontal="right" vertical="center"/>
    </xf>
    <xf numFmtId="0" fontId="7" fillId="12" borderId="7" xfId="0" applyFont="1" applyFill="1" applyBorder="1" applyAlignment="1">
      <alignment horizontal="right" vertical="center"/>
    </xf>
    <xf numFmtId="0" fontId="15" fillId="12" borderId="1" xfId="0" applyFont="1" applyFill="1" applyBorder="1" applyAlignment="1">
      <alignment horizontal="right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3" fontId="7" fillId="14" borderId="1" xfId="0" applyNumberFormat="1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/>
    </xf>
    <xf numFmtId="0" fontId="7" fillId="14" borderId="4" xfId="0" applyFont="1" applyFill="1" applyBorder="1" applyAlignment="1">
      <alignment horizontal="center" vertical="center"/>
    </xf>
    <xf numFmtId="49" fontId="7" fillId="14" borderId="3" xfId="0" applyNumberFormat="1" applyFont="1" applyFill="1" applyBorder="1" applyAlignment="1">
      <alignment horizontal="center" vertical="center"/>
    </xf>
    <xf numFmtId="49" fontId="7" fillId="14" borderId="4" xfId="0" applyNumberFormat="1" applyFont="1" applyFill="1" applyBorder="1" applyAlignment="1">
      <alignment horizontal="center" vertical="center"/>
    </xf>
    <xf numFmtId="3" fontId="7" fillId="14" borderId="5" xfId="0" applyNumberFormat="1" applyFont="1" applyFill="1" applyBorder="1" applyAlignment="1">
      <alignment horizontal="center" vertical="center"/>
    </xf>
    <xf numFmtId="3" fontId="7" fillId="14" borderId="6" xfId="0" applyNumberFormat="1" applyFont="1" applyFill="1" applyBorder="1" applyAlignment="1">
      <alignment horizontal="center" vertical="center"/>
    </xf>
    <xf numFmtId="3" fontId="7" fillId="14" borderId="7" xfId="0" applyNumberFormat="1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right" vertical="center"/>
    </xf>
    <xf numFmtId="0" fontId="7" fillId="14" borderId="6" xfId="0" applyFont="1" applyFill="1" applyBorder="1" applyAlignment="1">
      <alignment horizontal="right" vertical="center"/>
    </xf>
    <xf numFmtId="0" fontId="7" fillId="14" borderId="7" xfId="0" applyFont="1" applyFill="1" applyBorder="1" applyAlignment="1">
      <alignment horizontal="right" vertical="center"/>
    </xf>
    <xf numFmtId="0" fontId="7" fillId="15" borderId="5" xfId="0" applyFont="1" applyFill="1" applyBorder="1" applyAlignment="1">
      <alignment horizontal="right" vertical="center"/>
    </xf>
    <xf numFmtId="0" fontId="7" fillId="15" borderId="6" xfId="0" applyFont="1" applyFill="1" applyBorder="1" applyAlignment="1">
      <alignment horizontal="right" vertical="center"/>
    </xf>
    <xf numFmtId="0" fontId="7" fillId="15" borderId="7" xfId="0" applyFont="1" applyFill="1" applyBorder="1" applyAlignment="1">
      <alignment horizontal="right" vertical="center"/>
    </xf>
    <xf numFmtId="0" fontId="15" fillId="15" borderId="1" xfId="0" applyFont="1" applyFill="1" applyBorder="1" applyAlignment="1">
      <alignment horizontal="right" vertical="center"/>
    </xf>
    <xf numFmtId="164" fontId="21" fillId="0" borderId="0" xfId="1" applyNumberFormat="1" applyFont="1"/>
    <xf numFmtId="164" fontId="15" fillId="11" borderId="1" xfId="1" applyNumberFormat="1" applyFont="1" applyFill="1" applyBorder="1" applyAlignment="1">
      <alignment horizontal="center" vertical="center"/>
    </xf>
    <xf numFmtId="3" fontId="21" fillId="0" borderId="1" xfId="1" applyNumberFormat="1" applyFont="1" applyBorder="1"/>
    <xf numFmtId="3" fontId="15" fillId="11" borderId="1" xfId="0" applyNumberFormat="1" applyFont="1" applyFill="1" applyBorder="1" applyAlignment="1">
      <alignment vertical="center"/>
    </xf>
    <xf numFmtId="3" fontId="15" fillId="4" borderId="1" xfId="1" applyNumberFormat="1" applyFont="1" applyFill="1" applyBorder="1"/>
    <xf numFmtId="3" fontId="21" fillId="13" borderId="1" xfId="1" applyNumberFormat="1" applyFont="1" applyFill="1" applyBorder="1"/>
    <xf numFmtId="3" fontId="15" fillId="12" borderId="1" xfId="1" applyNumberFormat="1" applyFont="1" applyFill="1" applyBorder="1" applyAlignment="1">
      <alignment vertical="center"/>
    </xf>
    <xf numFmtId="3" fontId="15" fillId="4" borderId="1" xfId="0" applyNumberFormat="1" applyFont="1" applyFill="1" applyBorder="1"/>
    <xf numFmtId="3" fontId="16" fillId="0" borderId="1" xfId="1" applyNumberFormat="1" applyFont="1" applyFill="1" applyBorder="1"/>
    <xf numFmtId="3" fontId="16" fillId="4" borderId="3" xfId="0" applyNumberFormat="1" applyFont="1" applyFill="1" applyBorder="1"/>
    <xf numFmtId="3" fontId="15" fillId="12" borderId="3" xfId="1" applyNumberFormat="1" applyFont="1" applyFill="1" applyBorder="1" applyAlignment="1">
      <alignment vertical="center"/>
    </xf>
    <xf numFmtId="3" fontId="14" fillId="6" borderId="1" xfId="0" applyNumberFormat="1" applyFont="1" applyFill="1" applyBorder="1" applyProtection="1">
      <protection locked="0"/>
    </xf>
    <xf numFmtId="0" fontId="21" fillId="0" borderId="0" xfId="0" applyFont="1"/>
    <xf numFmtId="3" fontId="7" fillId="11" borderId="1" xfId="0" applyNumberFormat="1" applyFont="1" applyFill="1" applyBorder="1" applyAlignment="1">
      <alignment horizontal="center" vertical="center" wrapText="1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1"/>
  <sheetViews>
    <sheetView zoomScaleNormal="100" zoomScaleSheetLayoutView="100" workbookViewId="0">
      <pane xSplit="2" ySplit="4" topLeftCell="C201" activePane="bottomRight" state="frozen"/>
      <selection pane="topRight" activeCell="C1" sqref="C1"/>
      <selection pane="bottomLeft" activeCell="A5" sqref="A5"/>
      <selection pane="bottomRight" activeCell="E206" sqref="E206"/>
    </sheetView>
  </sheetViews>
  <sheetFormatPr defaultRowHeight="15" x14ac:dyDescent="0.25"/>
  <cols>
    <col min="1" max="1" width="51.42578125" customWidth="1"/>
    <col min="2" max="2" width="8.140625" style="5" customWidth="1"/>
    <col min="4" max="4" width="13.28515625" style="4" customWidth="1"/>
    <col min="5" max="8" width="12.42578125" style="4" customWidth="1"/>
    <col min="9" max="9" width="13.5703125" style="4" bestFit="1" customWidth="1"/>
    <col min="10" max="10" width="14" style="39" bestFit="1" customWidth="1"/>
    <col min="11" max="11" width="16" customWidth="1"/>
  </cols>
  <sheetData>
    <row r="1" spans="1:24" ht="22.5" customHeight="1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7.5" customHeight="1" x14ac:dyDescent="0.25"/>
    <row r="3" spans="1:24" ht="13.5" customHeight="1" x14ac:dyDescent="0.25">
      <c r="A3" s="114" t="s">
        <v>1</v>
      </c>
      <c r="B3" s="135" t="s">
        <v>2</v>
      </c>
      <c r="C3" s="114" t="s">
        <v>3</v>
      </c>
      <c r="D3" s="128" t="s">
        <v>4</v>
      </c>
      <c r="E3" s="132" t="s">
        <v>69</v>
      </c>
      <c r="F3" s="133"/>
      <c r="G3" s="133"/>
      <c r="H3" s="134"/>
      <c r="I3" s="125" t="s">
        <v>89</v>
      </c>
      <c r="J3" s="131" t="s">
        <v>5</v>
      </c>
      <c r="K3" s="130" t="s">
        <v>72</v>
      </c>
    </row>
    <row r="4" spans="1:24" ht="14.25" customHeight="1" x14ac:dyDescent="0.25">
      <c r="A4" s="115"/>
      <c r="B4" s="136"/>
      <c r="C4" s="115"/>
      <c r="D4" s="129"/>
      <c r="E4" s="9" t="s">
        <v>70</v>
      </c>
      <c r="F4" s="9" t="s">
        <v>71</v>
      </c>
      <c r="G4" s="9" t="s">
        <v>71</v>
      </c>
      <c r="H4" s="9" t="s">
        <v>71</v>
      </c>
      <c r="I4" s="126"/>
      <c r="J4" s="131"/>
      <c r="K4" s="130"/>
    </row>
    <row r="5" spans="1:24" x14ac:dyDescent="0.25">
      <c r="A5" s="121" t="s">
        <v>6</v>
      </c>
      <c r="B5" s="120" t="s">
        <v>21</v>
      </c>
      <c r="C5" s="2" t="s">
        <v>16</v>
      </c>
      <c r="D5" s="3">
        <v>54810810</v>
      </c>
      <c r="E5" s="3"/>
      <c r="F5" s="3"/>
      <c r="G5" s="3"/>
      <c r="H5" s="3"/>
      <c r="I5" s="20">
        <f>D5+E5+F5+G5+H5</f>
        <v>54810810</v>
      </c>
      <c r="J5" s="51">
        <v>9218468</v>
      </c>
      <c r="K5" s="3">
        <f>I5-J5</f>
        <v>45592342</v>
      </c>
    </row>
    <row r="6" spans="1:24" x14ac:dyDescent="0.25">
      <c r="A6" s="144"/>
      <c r="B6" s="120"/>
      <c r="C6" s="2" t="s">
        <v>17</v>
      </c>
      <c r="D6" s="3">
        <v>7273070</v>
      </c>
      <c r="E6" s="3"/>
      <c r="F6" s="3"/>
      <c r="G6" s="3"/>
      <c r="H6" s="3"/>
      <c r="I6" s="20">
        <f t="shared" ref="I6:I23" si="0">D6+E6+F6+G6+H6</f>
        <v>7273070</v>
      </c>
      <c r="J6" s="51">
        <v>7273070</v>
      </c>
      <c r="K6" s="3">
        <f t="shared" ref="K6:K23" si="1">I6-J6</f>
        <v>0</v>
      </c>
    </row>
    <row r="7" spans="1:24" x14ac:dyDescent="0.25">
      <c r="A7" s="144"/>
      <c r="B7" s="120"/>
      <c r="C7" s="2" t="s">
        <v>18</v>
      </c>
      <c r="D7" s="3">
        <v>96985672</v>
      </c>
      <c r="E7" s="3"/>
      <c r="F7" s="3"/>
      <c r="G7" s="3"/>
      <c r="H7" s="3"/>
      <c r="I7" s="20">
        <f t="shared" si="0"/>
        <v>96985672</v>
      </c>
      <c r="J7" s="51">
        <v>22524698</v>
      </c>
      <c r="K7" s="3">
        <f t="shared" si="1"/>
        <v>74460974</v>
      </c>
    </row>
    <row r="8" spans="1:24" x14ac:dyDescent="0.25">
      <c r="A8" s="144"/>
      <c r="B8" s="123">
        <v>104042</v>
      </c>
      <c r="C8" s="2" t="s">
        <v>22</v>
      </c>
      <c r="D8" s="3">
        <v>200000</v>
      </c>
      <c r="E8" s="3"/>
      <c r="F8" s="3"/>
      <c r="G8" s="3"/>
      <c r="H8" s="3"/>
      <c r="I8" s="20">
        <f t="shared" si="0"/>
        <v>200000</v>
      </c>
      <c r="J8" s="51">
        <v>0</v>
      </c>
      <c r="K8" s="3">
        <f t="shared" si="1"/>
        <v>200000</v>
      </c>
    </row>
    <row r="9" spans="1:24" x14ac:dyDescent="0.25">
      <c r="A9" s="144"/>
      <c r="B9" s="127"/>
      <c r="C9" s="2" t="s">
        <v>19</v>
      </c>
      <c r="D9" s="3">
        <v>13200</v>
      </c>
      <c r="E9" s="3">
        <v>-1646</v>
      </c>
      <c r="F9" s="3"/>
      <c r="G9" s="3"/>
      <c r="H9" s="3"/>
      <c r="I9" s="20">
        <f t="shared" si="0"/>
        <v>11554</v>
      </c>
      <c r="J9" s="51">
        <v>2130</v>
      </c>
      <c r="K9" s="3">
        <f t="shared" si="1"/>
        <v>9424</v>
      </c>
    </row>
    <row r="10" spans="1:24" x14ac:dyDescent="0.25">
      <c r="A10" s="144"/>
      <c r="B10" s="127"/>
      <c r="C10" s="2" t="s">
        <v>20</v>
      </c>
      <c r="D10" s="3">
        <v>500</v>
      </c>
      <c r="E10" s="3">
        <v>-436</v>
      </c>
      <c r="F10" s="3"/>
      <c r="G10" s="3"/>
      <c r="H10" s="3"/>
      <c r="I10" s="20">
        <f t="shared" si="0"/>
        <v>64</v>
      </c>
      <c r="J10" s="51">
        <v>44</v>
      </c>
      <c r="K10" s="3">
        <f t="shared" si="1"/>
        <v>20</v>
      </c>
    </row>
    <row r="11" spans="1:24" x14ac:dyDescent="0.25">
      <c r="A11" s="144"/>
      <c r="B11" s="124"/>
      <c r="C11" s="2" t="s">
        <v>84</v>
      </c>
      <c r="D11" s="3">
        <v>0</v>
      </c>
      <c r="E11" s="3">
        <f>1646+892</f>
        <v>2538</v>
      </c>
      <c r="F11" s="3"/>
      <c r="G11" s="3"/>
      <c r="H11" s="3"/>
      <c r="I11" s="20">
        <f t="shared" si="0"/>
        <v>2538</v>
      </c>
      <c r="J11" s="51">
        <v>2538</v>
      </c>
      <c r="K11" s="3">
        <f t="shared" si="1"/>
        <v>0</v>
      </c>
    </row>
    <row r="12" spans="1:24" x14ac:dyDescent="0.25">
      <c r="A12" s="144"/>
      <c r="B12" s="123">
        <v>104043</v>
      </c>
      <c r="C12" s="2" t="s">
        <v>20</v>
      </c>
      <c r="D12" s="3">
        <v>500</v>
      </c>
      <c r="E12" s="3">
        <v>-457</v>
      </c>
      <c r="F12" s="3"/>
      <c r="G12" s="3"/>
      <c r="H12" s="3"/>
      <c r="I12" s="20">
        <f t="shared" si="0"/>
        <v>43</v>
      </c>
      <c r="J12" s="51">
        <v>43</v>
      </c>
      <c r="K12" s="3">
        <f t="shared" si="1"/>
        <v>0</v>
      </c>
    </row>
    <row r="13" spans="1:24" x14ac:dyDescent="0.25">
      <c r="A13" s="122"/>
      <c r="B13" s="124"/>
      <c r="C13" s="2" t="s">
        <v>84</v>
      </c>
      <c r="D13" s="3">
        <v>0</v>
      </c>
      <c r="E13" s="3">
        <v>1</v>
      </c>
      <c r="F13" s="3"/>
      <c r="G13" s="3"/>
      <c r="H13" s="3"/>
      <c r="I13" s="20">
        <f t="shared" si="0"/>
        <v>1</v>
      </c>
      <c r="J13" s="51">
        <v>1</v>
      </c>
      <c r="K13" s="3">
        <f t="shared" si="1"/>
        <v>0</v>
      </c>
    </row>
    <row r="14" spans="1:24" x14ac:dyDescent="0.25">
      <c r="A14" s="113" t="s">
        <v>7</v>
      </c>
      <c r="B14" s="120" t="s">
        <v>21</v>
      </c>
      <c r="C14" s="2" t="s">
        <v>16</v>
      </c>
      <c r="D14" s="3">
        <v>245982</v>
      </c>
      <c r="E14" s="3"/>
      <c r="F14" s="3"/>
      <c r="G14" s="3"/>
      <c r="H14" s="3"/>
      <c r="I14" s="20">
        <f t="shared" si="0"/>
        <v>245982</v>
      </c>
      <c r="J14" s="51">
        <v>46069</v>
      </c>
      <c r="K14" s="3">
        <f t="shared" si="1"/>
        <v>199913</v>
      </c>
    </row>
    <row r="15" spans="1:24" x14ac:dyDescent="0.25">
      <c r="A15" s="113"/>
      <c r="B15" s="120"/>
      <c r="C15" s="2" t="s">
        <v>17</v>
      </c>
      <c r="D15" s="3">
        <v>1005557</v>
      </c>
      <c r="E15" s="3"/>
      <c r="F15" s="3"/>
      <c r="G15" s="3"/>
      <c r="H15" s="3"/>
      <c r="I15" s="20">
        <f t="shared" si="0"/>
        <v>1005557</v>
      </c>
      <c r="J15" s="51">
        <v>1005557</v>
      </c>
      <c r="K15" s="3">
        <f t="shared" si="1"/>
        <v>0</v>
      </c>
    </row>
    <row r="16" spans="1:24" x14ac:dyDescent="0.25">
      <c r="A16" s="113" t="s">
        <v>8</v>
      </c>
      <c r="B16" s="120" t="s">
        <v>21</v>
      </c>
      <c r="C16" s="2" t="s">
        <v>16</v>
      </c>
      <c r="D16" s="3">
        <v>3086953</v>
      </c>
      <c r="E16" s="3"/>
      <c r="F16" s="3"/>
      <c r="G16" s="3"/>
      <c r="H16" s="3"/>
      <c r="I16" s="20">
        <f t="shared" si="0"/>
        <v>3086953</v>
      </c>
      <c r="J16" s="51">
        <v>514492</v>
      </c>
      <c r="K16" s="3">
        <f t="shared" si="1"/>
        <v>2572461</v>
      </c>
    </row>
    <row r="17" spans="1:11" x14ac:dyDescent="0.25">
      <c r="A17" s="113"/>
      <c r="B17" s="120"/>
      <c r="C17" s="2" t="s">
        <v>17</v>
      </c>
      <c r="D17" s="3">
        <v>440959</v>
      </c>
      <c r="E17" s="3"/>
      <c r="F17" s="3"/>
      <c r="G17" s="3"/>
      <c r="H17" s="3"/>
      <c r="I17" s="20">
        <f t="shared" si="0"/>
        <v>440959</v>
      </c>
      <c r="J17" s="51">
        <v>440959</v>
      </c>
      <c r="K17" s="3">
        <f t="shared" si="1"/>
        <v>0</v>
      </c>
    </row>
    <row r="18" spans="1:11" x14ac:dyDescent="0.25">
      <c r="A18" s="113" t="s">
        <v>9</v>
      </c>
      <c r="B18" s="120" t="s">
        <v>21</v>
      </c>
      <c r="C18" s="2" t="s">
        <v>16</v>
      </c>
      <c r="D18" s="3">
        <v>1403439</v>
      </c>
      <c r="E18" s="3"/>
      <c r="F18" s="3"/>
      <c r="G18" s="3"/>
      <c r="H18" s="3"/>
      <c r="I18" s="20">
        <f t="shared" si="0"/>
        <v>1403439</v>
      </c>
      <c r="J18" s="51">
        <v>272841</v>
      </c>
      <c r="K18" s="3">
        <f t="shared" si="1"/>
        <v>1130598</v>
      </c>
    </row>
    <row r="19" spans="1:11" x14ac:dyDescent="0.25">
      <c r="A19" s="113"/>
      <c r="B19" s="120"/>
      <c r="C19" s="2" t="s">
        <v>17</v>
      </c>
      <c r="D19" s="3">
        <v>599759</v>
      </c>
      <c r="E19" s="3"/>
      <c r="F19" s="3"/>
      <c r="G19" s="3"/>
      <c r="H19" s="3"/>
      <c r="I19" s="20">
        <f t="shared" si="0"/>
        <v>599759</v>
      </c>
      <c r="J19" s="51">
        <v>599759</v>
      </c>
      <c r="K19" s="3">
        <f t="shared" si="1"/>
        <v>0</v>
      </c>
    </row>
    <row r="20" spans="1:11" x14ac:dyDescent="0.25">
      <c r="A20" s="121" t="s">
        <v>54</v>
      </c>
      <c r="B20" s="123" t="s">
        <v>21</v>
      </c>
      <c r="C20" s="2" t="s">
        <v>16</v>
      </c>
      <c r="D20" s="3">
        <v>4056383</v>
      </c>
      <c r="E20" s="3"/>
      <c r="F20" s="3"/>
      <c r="G20" s="3"/>
      <c r="H20" s="3"/>
      <c r="I20" s="20">
        <f t="shared" si="0"/>
        <v>4056383</v>
      </c>
      <c r="J20" s="51">
        <v>676064</v>
      </c>
      <c r="K20" s="3">
        <f t="shared" si="1"/>
        <v>3380319</v>
      </c>
    </row>
    <row r="21" spans="1:11" x14ac:dyDescent="0.25">
      <c r="A21" s="122"/>
      <c r="B21" s="124"/>
      <c r="C21" s="2" t="s">
        <v>17</v>
      </c>
      <c r="D21" s="3">
        <v>226299</v>
      </c>
      <c r="E21" s="3"/>
      <c r="F21" s="3"/>
      <c r="G21" s="3"/>
      <c r="H21" s="3"/>
      <c r="I21" s="20">
        <f t="shared" si="0"/>
        <v>226299</v>
      </c>
      <c r="J21" s="51">
        <v>226299</v>
      </c>
      <c r="K21" s="3">
        <f t="shared" si="1"/>
        <v>0</v>
      </c>
    </row>
    <row r="22" spans="1:11" x14ac:dyDescent="0.25">
      <c r="A22" s="113" t="s">
        <v>10</v>
      </c>
      <c r="B22" s="120" t="s">
        <v>21</v>
      </c>
      <c r="C22" s="2" t="s">
        <v>16</v>
      </c>
      <c r="D22" s="3">
        <v>53627392</v>
      </c>
      <c r="E22" s="3"/>
      <c r="F22" s="3"/>
      <c r="G22" s="3"/>
      <c r="H22" s="3"/>
      <c r="I22" s="20">
        <f t="shared" si="0"/>
        <v>53627392</v>
      </c>
      <c r="J22" s="51">
        <v>0</v>
      </c>
      <c r="K22" s="3">
        <f t="shared" si="1"/>
        <v>53627392</v>
      </c>
    </row>
    <row r="23" spans="1:11" x14ac:dyDescent="0.25">
      <c r="A23" s="113"/>
      <c r="B23" s="120"/>
      <c r="C23" s="2" t="s">
        <v>17</v>
      </c>
      <c r="D23" s="3">
        <v>6467166</v>
      </c>
      <c r="E23" s="3"/>
      <c r="F23" s="3"/>
      <c r="G23" s="3"/>
      <c r="H23" s="3"/>
      <c r="I23" s="20">
        <f t="shared" si="0"/>
        <v>6467166</v>
      </c>
      <c r="J23" s="51">
        <v>6467166</v>
      </c>
      <c r="K23" s="3">
        <f t="shared" si="1"/>
        <v>0</v>
      </c>
    </row>
    <row r="24" spans="1:11" s="23" customFormat="1" ht="27" customHeight="1" x14ac:dyDescent="0.25">
      <c r="A24" s="116" t="s">
        <v>73</v>
      </c>
      <c r="B24" s="117"/>
      <c r="C24" s="118"/>
      <c r="D24" s="22">
        <f t="shared" ref="D24:K24" si="2">SUM(D5:D23)</f>
        <v>230443641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H24" s="22">
        <f t="shared" si="2"/>
        <v>0</v>
      </c>
      <c r="I24" s="22">
        <f t="shared" si="2"/>
        <v>230443641</v>
      </c>
      <c r="J24" s="40">
        <f t="shared" si="2"/>
        <v>49270198</v>
      </c>
      <c r="K24" s="22">
        <f t="shared" si="2"/>
        <v>181173443</v>
      </c>
    </row>
    <row r="25" spans="1:11" x14ac:dyDescent="0.25">
      <c r="A25" s="113" t="s">
        <v>11</v>
      </c>
      <c r="B25" s="123" t="s">
        <v>23</v>
      </c>
      <c r="C25" s="2" t="s">
        <v>24</v>
      </c>
      <c r="D25" s="3">
        <v>35883092</v>
      </c>
      <c r="E25" s="3">
        <f>-66995-24913</f>
        <v>-91908</v>
      </c>
      <c r="F25" s="3"/>
      <c r="G25" s="3"/>
      <c r="H25" s="3"/>
      <c r="I25" s="20">
        <f t="shared" ref="I25:I31" si="3">D25+E25+F25+G25+H25</f>
        <v>35791184</v>
      </c>
      <c r="J25" s="51">
        <v>7399813</v>
      </c>
      <c r="K25" s="3">
        <f t="shared" ref="K25:K31" si="4">I25-J25</f>
        <v>28391371</v>
      </c>
    </row>
    <row r="26" spans="1:11" x14ac:dyDescent="0.25">
      <c r="A26" s="113"/>
      <c r="B26" s="127"/>
      <c r="C26" s="2" t="s">
        <v>25</v>
      </c>
      <c r="D26" s="3">
        <v>1542000</v>
      </c>
      <c r="E26" s="3"/>
      <c r="F26" s="3"/>
      <c r="G26" s="3"/>
      <c r="H26" s="3"/>
      <c r="I26" s="20">
        <f t="shared" si="3"/>
        <v>1542000</v>
      </c>
      <c r="J26" s="51">
        <v>0</v>
      </c>
      <c r="K26" s="3">
        <f t="shared" si="4"/>
        <v>1542000</v>
      </c>
    </row>
    <row r="27" spans="1:11" x14ac:dyDescent="0.25">
      <c r="A27" s="113"/>
      <c r="B27" s="127"/>
      <c r="C27" s="2" t="s">
        <v>26</v>
      </c>
      <c r="D27" s="3">
        <v>80000</v>
      </c>
      <c r="E27" s="3"/>
      <c r="F27" s="3"/>
      <c r="G27" s="3"/>
      <c r="H27" s="3"/>
      <c r="I27" s="20">
        <f t="shared" si="3"/>
        <v>80000</v>
      </c>
      <c r="J27" s="51">
        <v>0</v>
      </c>
      <c r="K27" s="3">
        <f t="shared" si="4"/>
        <v>80000</v>
      </c>
    </row>
    <row r="28" spans="1:11" x14ac:dyDescent="0.25">
      <c r="A28" s="113"/>
      <c r="B28" s="127"/>
      <c r="C28" s="2" t="s">
        <v>27</v>
      </c>
      <c r="D28" s="3">
        <v>893400</v>
      </c>
      <c r="E28" s="3"/>
      <c r="F28" s="3"/>
      <c r="G28" s="3"/>
      <c r="H28" s="3"/>
      <c r="I28" s="20">
        <f t="shared" si="3"/>
        <v>893400</v>
      </c>
      <c r="J28" s="51">
        <v>118760</v>
      </c>
      <c r="K28" s="3">
        <f t="shared" si="4"/>
        <v>774640</v>
      </c>
    </row>
    <row r="29" spans="1:11" x14ac:dyDescent="0.25">
      <c r="A29" s="113"/>
      <c r="B29" s="127"/>
      <c r="C29" s="2" t="s">
        <v>28</v>
      </c>
      <c r="D29" s="3">
        <v>190000</v>
      </c>
      <c r="E29" s="3"/>
      <c r="F29" s="3"/>
      <c r="G29" s="3"/>
      <c r="H29" s="3"/>
      <c r="I29" s="20">
        <f t="shared" si="3"/>
        <v>190000</v>
      </c>
      <c r="J29" s="51">
        <v>0</v>
      </c>
      <c r="K29" s="3">
        <f t="shared" si="4"/>
        <v>190000</v>
      </c>
    </row>
    <row r="30" spans="1:11" x14ac:dyDescent="0.25">
      <c r="A30" s="113"/>
      <c r="B30" s="127"/>
      <c r="C30" s="2" t="s">
        <v>29</v>
      </c>
      <c r="D30" s="3">
        <v>1086500</v>
      </c>
      <c r="E30" s="3">
        <f>66995+24913</f>
        <v>91908</v>
      </c>
      <c r="F30" s="3"/>
      <c r="G30" s="3"/>
      <c r="H30" s="3"/>
      <c r="I30" s="20">
        <f t="shared" si="3"/>
        <v>1178408</v>
      </c>
      <c r="J30" s="51">
        <v>160641</v>
      </c>
      <c r="K30" s="3">
        <f t="shared" si="4"/>
        <v>1017767</v>
      </c>
    </row>
    <row r="31" spans="1:11" x14ac:dyDescent="0.25">
      <c r="A31" s="113"/>
      <c r="B31" s="127"/>
      <c r="C31" s="2" t="s">
        <v>30</v>
      </c>
      <c r="D31" s="3">
        <v>100000</v>
      </c>
      <c r="E31" s="3"/>
      <c r="F31" s="3"/>
      <c r="G31" s="3"/>
      <c r="H31" s="3"/>
      <c r="I31" s="20">
        <f t="shared" si="3"/>
        <v>100000</v>
      </c>
      <c r="J31" s="51">
        <v>0</v>
      </c>
      <c r="K31" s="3">
        <f t="shared" si="4"/>
        <v>100000</v>
      </c>
    </row>
    <row r="32" spans="1:11" x14ac:dyDescent="0.25">
      <c r="A32" s="113"/>
      <c r="B32" s="127"/>
      <c r="C32" s="6" t="s">
        <v>53</v>
      </c>
      <c r="D32" s="7">
        <f>SUM(D25:D31)</f>
        <v>39774992</v>
      </c>
      <c r="E32" s="7">
        <f t="shared" ref="E32:K32" si="5">SUM(E25:E31)</f>
        <v>0</v>
      </c>
      <c r="F32" s="7">
        <f t="shared" si="5"/>
        <v>0</v>
      </c>
      <c r="G32" s="7">
        <f t="shared" si="5"/>
        <v>0</v>
      </c>
      <c r="H32" s="7">
        <f t="shared" si="5"/>
        <v>0</v>
      </c>
      <c r="I32" s="7">
        <f t="shared" si="5"/>
        <v>39774992</v>
      </c>
      <c r="J32" s="52">
        <f t="shared" si="5"/>
        <v>7679214</v>
      </c>
      <c r="K32" s="7">
        <f t="shared" si="5"/>
        <v>32095778</v>
      </c>
    </row>
    <row r="33" spans="1:11" x14ac:dyDescent="0.25">
      <c r="A33" s="113"/>
      <c r="B33" s="127"/>
      <c r="C33" s="6" t="s">
        <v>31</v>
      </c>
      <c r="D33" s="7">
        <v>7793417</v>
      </c>
      <c r="E33" s="7"/>
      <c r="F33" s="7"/>
      <c r="G33" s="7"/>
      <c r="H33" s="7"/>
      <c r="I33" s="21">
        <f t="shared" ref="I33" si="6">D33+E33+F33+G33+H33</f>
        <v>7793417</v>
      </c>
      <c r="J33" s="53">
        <v>1507624</v>
      </c>
      <c r="K33" s="8">
        <f t="shared" ref="K33" si="7">I33-J33</f>
        <v>6285793</v>
      </c>
    </row>
    <row r="34" spans="1:11" x14ac:dyDescent="0.25">
      <c r="A34" s="113"/>
      <c r="B34" s="127"/>
      <c r="C34" s="2" t="s">
        <v>32</v>
      </c>
      <c r="D34" s="3">
        <v>105000</v>
      </c>
      <c r="E34" s="3"/>
      <c r="F34" s="3"/>
      <c r="G34" s="3"/>
      <c r="H34" s="3"/>
      <c r="I34" s="20">
        <f t="shared" ref="I34:I47" si="8">D34+E34+F34+G34+H34</f>
        <v>105000</v>
      </c>
      <c r="J34" s="51">
        <v>0</v>
      </c>
      <c r="K34" s="3">
        <f t="shared" ref="K34:K47" si="9">I34-J34</f>
        <v>105000</v>
      </c>
    </row>
    <row r="35" spans="1:11" x14ac:dyDescent="0.25">
      <c r="A35" s="113"/>
      <c r="B35" s="127"/>
      <c r="C35" s="2" t="s">
        <v>33</v>
      </c>
      <c r="D35" s="3">
        <v>500000</v>
      </c>
      <c r="E35" s="3"/>
      <c r="F35" s="3"/>
      <c r="G35" s="3"/>
      <c r="H35" s="3"/>
      <c r="I35" s="20">
        <f t="shared" si="8"/>
        <v>500000</v>
      </c>
      <c r="J35" s="51">
        <v>0</v>
      </c>
      <c r="K35" s="3">
        <f t="shared" si="9"/>
        <v>500000</v>
      </c>
    </row>
    <row r="36" spans="1:11" x14ac:dyDescent="0.25">
      <c r="A36" s="113"/>
      <c r="B36" s="127"/>
      <c r="C36" s="2" t="s">
        <v>34</v>
      </c>
      <c r="D36" s="3">
        <v>213000</v>
      </c>
      <c r="E36" s="3"/>
      <c r="F36" s="3"/>
      <c r="G36" s="3"/>
      <c r="H36" s="3"/>
      <c r="I36" s="20">
        <f t="shared" si="8"/>
        <v>213000</v>
      </c>
      <c r="J36" s="51">
        <v>20818</v>
      </c>
      <c r="K36" s="3">
        <f t="shared" si="9"/>
        <v>192182</v>
      </c>
    </row>
    <row r="37" spans="1:11" x14ac:dyDescent="0.25">
      <c r="A37" s="113"/>
      <c r="B37" s="127"/>
      <c r="C37" s="2" t="s">
        <v>35</v>
      </c>
      <c r="D37" s="3">
        <v>162000</v>
      </c>
      <c r="E37" s="3"/>
      <c r="F37" s="3"/>
      <c r="G37" s="3"/>
      <c r="H37" s="3"/>
      <c r="I37" s="20">
        <f t="shared" si="8"/>
        <v>162000</v>
      </c>
      <c r="J37" s="51">
        <v>16189</v>
      </c>
      <c r="K37" s="3">
        <f t="shared" si="9"/>
        <v>145811</v>
      </c>
    </row>
    <row r="38" spans="1:11" x14ac:dyDescent="0.25">
      <c r="A38" s="113"/>
      <c r="B38" s="127"/>
      <c r="C38" s="2" t="s">
        <v>36</v>
      </c>
      <c r="D38" s="3">
        <v>569540</v>
      </c>
      <c r="E38" s="3"/>
      <c r="F38" s="3"/>
      <c r="G38" s="3"/>
      <c r="H38" s="3"/>
      <c r="I38" s="20">
        <f t="shared" si="8"/>
        <v>569540</v>
      </c>
      <c r="J38" s="51">
        <v>200895</v>
      </c>
      <c r="K38" s="3">
        <f t="shared" si="9"/>
        <v>368645</v>
      </c>
    </row>
    <row r="39" spans="1:11" x14ac:dyDescent="0.25">
      <c r="A39" s="113"/>
      <c r="B39" s="127"/>
      <c r="C39" s="2" t="s">
        <v>37</v>
      </c>
      <c r="D39" s="3">
        <v>3000</v>
      </c>
      <c r="E39" s="3"/>
      <c r="F39" s="3"/>
      <c r="G39" s="3"/>
      <c r="H39" s="3"/>
      <c r="I39" s="20">
        <f t="shared" si="8"/>
        <v>3000</v>
      </c>
      <c r="J39" s="51">
        <v>0</v>
      </c>
      <c r="K39" s="3">
        <f t="shared" si="9"/>
        <v>3000</v>
      </c>
    </row>
    <row r="40" spans="1:11" x14ac:dyDescent="0.25">
      <c r="A40" s="113"/>
      <c r="B40" s="127"/>
      <c r="C40" s="2" t="s">
        <v>38</v>
      </c>
      <c r="D40" s="3">
        <v>460000</v>
      </c>
      <c r="E40" s="3"/>
      <c r="F40" s="3"/>
      <c r="G40" s="3"/>
      <c r="H40" s="3"/>
      <c r="I40" s="20">
        <f t="shared" si="8"/>
        <v>460000</v>
      </c>
      <c r="J40" s="51">
        <v>45459</v>
      </c>
      <c r="K40" s="3">
        <f t="shared" si="9"/>
        <v>414541</v>
      </c>
    </row>
    <row r="41" spans="1:11" x14ac:dyDescent="0.25">
      <c r="A41" s="113"/>
      <c r="B41" s="127"/>
      <c r="C41" s="2" t="s">
        <v>39</v>
      </c>
      <c r="D41" s="3">
        <v>13200</v>
      </c>
      <c r="E41" s="3">
        <v>-1646</v>
      </c>
      <c r="F41" s="3"/>
      <c r="G41" s="3"/>
      <c r="H41" s="3"/>
      <c r="I41" s="20">
        <f t="shared" si="8"/>
        <v>11554</v>
      </c>
      <c r="J41" s="51">
        <v>3206</v>
      </c>
      <c r="K41" s="3">
        <f t="shared" si="9"/>
        <v>8348</v>
      </c>
    </row>
    <row r="42" spans="1:11" x14ac:dyDescent="0.25">
      <c r="A42" s="113"/>
      <c r="B42" s="127"/>
      <c r="C42" s="2" t="s">
        <v>40</v>
      </c>
      <c r="D42" s="3">
        <v>137800</v>
      </c>
      <c r="E42" s="3"/>
      <c r="F42" s="3"/>
      <c r="G42" s="3"/>
      <c r="H42" s="3"/>
      <c r="I42" s="20">
        <f t="shared" si="8"/>
        <v>137800</v>
      </c>
      <c r="J42" s="51">
        <v>0</v>
      </c>
      <c r="K42" s="3">
        <f t="shared" si="9"/>
        <v>137800</v>
      </c>
    </row>
    <row r="43" spans="1:11" x14ac:dyDescent="0.25">
      <c r="A43" s="113"/>
      <c r="B43" s="127"/>
      <c r="C43" s="2" t="s">
        <v>41</v>
      </c>
      <c r="D43" s="3">
        <v>582236</v>
      </c>
      <c r="E43" s="3">
        <v>1646</v>
      </c>
      <c r="F43" s="3"/>
      <c r="G43" s="3"/>
      <c r="H43" s="3"/>
      <c r="I43" s="20">
        <f t="shared" si="8"/>
        <v>583882</v>
      </c>
      <c r="J43" s="51">
        <v>231122</v>
      </c>
      <c r="K43" s="3">
        <f t="shared" si="9"/>
        <v>352760</v>
      </c>
    </row>
    <row r="44" spans="1:11" x14ac:dyDescent="0.25">
      <c r="A44" s="113"/>
      <c r="B44" s="127"/>
      <c r="C44" s="2" t="s">
        <v>42</v>
      </c>
      <c r="D44" s="3">
        <v>552000</v>
      </c>
      <c r="E44" s="3"/>
      <c r="F44" s="3"/>
      <c r="G44" s="3"/>
      <c r="H44" s="3"/>
      <c r="I44" s="20">
        <f t="shared" si="8"/>
        <v>552000</v>
      </c>
      <c r="J44" s="51">
        <v>127045</v>
      </c>
      <c r="K44" s="3">
        <f t="shared" si="9"/>
        <v>424955</v>
      </c>
    </row>
    <row r="45" spans="1:11" x14ac:dyDescent="0.25">
      <c r="A45" s="113"/>
      <c r="B45" s="127"/>
      <c r="C45" s="2" t="s">
        <v>43</v>
      </c>
      <c r="D45" s="3">
        <v>30000</v>
      </c>
      <c r="E45" s="3"/>
      <c r="F45" s="3"/>
      <c r="G45" s="3"/>
      <c r="H45" s="3"/>
      <c r="I45" s="20">
        <f t="shared" si="8"/>
        <v>30000</v>
      </c>
      <c r="J45" s="51">
        <v>0</v>
      </c>
      <c r="K45" s="3">
        <f t="shared" si="9"/>
        <v>30000</v>
      </c>
    </row>
    <row r="46" spans="1:11" x14ac:dyDescent="0.25">
      <c r="A46" s="113"/>
      <c r="B46" s="127"/>
      <c r="C46" s="2" t="s">
        <v>44</v>
      </c>
      <c r="D46" s="3">
        <v>455834</v>
      </c>
      <c r="E46" s="3"/>
      <c r="F46" s="3"/>
      <c r="G46" s="3"/>
      <c r="H46" s="3"/>
      <c r="I46" s="20">
        <f t="shared" si="8"/>
        <v>455834</v>
      </c>
      <c r="J46" s="51">
        <v>42033</v>
      </c>
      <c r="K46" s="3">
        <f t="shared" si="9"/>
        <v>413801</v>
      </c>
    </row>
    <row r="47" spans="1:11" x14ac:dyDescent="0.25">
      <c r="A47" s="113"/>
      <c r="B47" s="127"/>
      <c r="C47" s="2" t="s">
        <v>45</v>
      </c>
      <c r="D47" s="3">
        <v>80000</v>
      </c>
      <c r="E47" s="3">
        <v>-4236</v>
      </c>
      <c r="F47" s="3"/>
      <c r="G47" s="3"/>
      <c r="H47" s="3"/>
      <c r="I47" s="20">
        <f t="shared" si="8"/>
        <v>75764</v>
      </c>
      <c r="J47" s="51">
        <v>16264</v>
      </c>
      <c r="K47" s="3">
        <f t="shared" si="9"/>
        <v>59500</v>
      </c>
    </row>
    <row r="48" spans="1:11" x14ac:dyDescent="0.25">
      <c r="A48" s="113"/>
      <c r="B48" s="127"/>
      <c r="C48" s="6" t="s">
        <v>49</v>
      </c>
      <c r="D48" s="7">
        <f>SUM(D34:D47)</f>
        <v>3863610</v>
      </c>
      <c r="E48" s="7">
        <f t="shared" ref="E48:K48" si="10">SUM(E34:E47)</f>
        <v>-4236</v>
      </c>
      <c r="F48" s="7">
        <f t="shared" si="10"/>
        <v>0</v>
      </c>
      <c r="G48" s="7">
        <f t="shared" si="10"/>
        <v>0</v>
      </c>
      <c r="H48" s="7">
        <f t="shared" si="10"/>
        <v>0</v>
      </c>
      <c r="I48" s="7">
        <f t="shared" si="10"/>
        <v>3859374</v>
      </c>
      <c r="J48" s="52">
        <f t="shared" si="10"/>
        <v>703031</v>
      </c>
      <c r="K48" s="7">
        <f t="shared" si="10"/>
        <v>3156343</v>
      </c>
    </row>
    <row r="49" spans="1:11" x14ac:dyDescent="0.25">
      <c r="A49" s="113"/>
      <c r="B49" s="127"/>
      <c r="C49" s="2" t="s">
        <v>50</v>
      </c>
      <c r="D49" s="3">
        <v>78740</v>
      </c>
      <c r="E49" s="3"/>
      <c r="F49" s="3"/>
      <c r="G49" s="3"/>
      <c r="H49" s="3"/>
      <c r="I49" s="20">
        <f t="shared" ref="I49:I50" si="11">D49+E49+F49+G49+H49</f>
        <v>78740</v>
      </c>
      <c r="J49" s="51">
        <v>0</v>
      </c>
      <c r="K49" s="3">
        <f t="shared" ref="K49:K50" si="12">I49-J49</f>
        <v>78740</v>
      </c>
    </row>
    <row r="50" spans="1:11" x14ac:dyDescent="0.25">
      <c r="A50" s="113"/>
      <c r="B50" s="127"/>
      <c r="C50" s="2" t="s">
        <v>51</v>
      </c>
      <c r="D50" s="3">
        <v>21260</v>
      </c>
      <c r="E50" s="3"/>
      <c r="F50" s="3"/>
      <c r="G50" s="3"/>
      <c r="H50" s="3"/>
      <c r="I50" s="20">
        <f t="shared" si="11"/>
        <v>21260</v>
      </c>
      <c r="J50" s="51">
        <v>0</v>
      </c>
      <c r="K50" s="3">
        <f t="shared" si="12"/>
        <v>21260</v>
      </c>
    </row>
    <row r="51" spans="1:11" x14ac:dyDescent="0.25">
      <c r="A51" s="113"/>
      <c r="B51" s="124"/>
      <c r="C51" s="6" t="s">
        <v>52</v>
      </c>
      <c r="D51" s="7">
        <f>SUM(D49:D50)</f>
        <v>100000</v>
      </c>
      <c r="E51" s="7">
        <f t="shared" ref="E51:K51" si="13">SUM(E49:E50)</f>
        <v>0</v>
      </c>
      <c r="F51" s="7">
        <f t="shared" si="13"/>
        <v>0</v>
      </c>
      <c r="G51" s="7">
        <f t="shared" si="13"/>
        <v>0</v>
      </c>
      <c r="H51" s="7">
        <f t="shared" si="13"/>
        <v>0</v>
      </c>
      <c r="I51" s="7">
        <f t="shared" si="13"/>
        <v>100000</v>
      </c>
      <c r="J51" s="52">
        <f t="shared" si="13"/>
        <v>0</v>
      </c>
      <c r="K51" s="7">
        <f t="shared" si="13"/>
        <v>100000</v>
      </c>
    </row>
    <row r="52" spans="1:11" x14ac:dyDescent="0.25">
      <c r="A52" s="113"/>
      <c r="B52" s="120" t="s">
        <v>46</v>
      </c>
      <c r="C52" s="2" t="s">
        <v>24</v>
      </c>
      <c r="D52" s="3">
        <v>25123345</v>
      </c>
      <c r="E52" s="3"/>
      <c r="F52" s="3"/>
      <c r="G52" s="3"/>
      <c r="H52" s="3"/>
      <c r="I52" s="20">
        <f t="shared" ref="I52:I60" si="14">D52+E52+F52+G52+H52</f>
        <v>25123345</v>
      </c>
      <c r="J52" s="51">
        <v>5590364</v>
      </c>
      <c r="K52" s="3">
        <f t="shared" ref="K52:K60" si="15">I52-J52</f>
        <v>19532981</v>
      </c>
    </row>
    <row r="53" spans="1:11" x14ac:dyDescent="0.25">
      <c r="A53" s="113"/>
      <c r="B53" s="120"/>
      <c r="C53" s="2" t="s">
        <v>47</v>
      </c>
      <c r="D53" s="3">
        <v>2040480</v>
      </c>
      <c r="E53" s="3"/>
      <c r="F53" s="3"/>
      <c r="G53" s="3"/>
      <c r="H53" s="3"/>
      <c r="I53" s="20">
        <f t="shared" si="14"/>
        <v>2040480</v>
      </c>
      <c r="J53" s="51">
        <v>453207</v>
      </c>
      <c r="K53" s="3">
        <f t="shared" si="15"/>
        <v>1587273</v>
      </c>
    </row>
    <row r="54" spans="1:11" x14ac:dyDescent="0.25">
      <c r="A54" s="113"/>
      <c r="B54" s="120"/>
      <c r="C54" s="2" t="s">
        <v>48</v>
      </c>
      <c r="D54" s="3">
        <v>0</v>
      </c>
      <c r="E54" s="3"/>
      <c r="F54" s="3"/>
      <c r="G54" s="3"/>
      <c r="H54" s="3"/>
      <c r="I54" s="20">
        <f t="shared" si="14"/>
        <v>0</v>
      </c>
      <c r="J54" s="51">
        <v>0</v>
      </c>
      <c r="K54" s="3">
        <f t="shared" si="15"/>
        <v>0</v>
      </c>
    </row>
    <row r="55" spans="1:11" x14ac:dyDescent="0.25">
      <c r="A55" s="113"/>
      <c r="B55" s="120"/>
      <c r="C55" s="2" t="s">
        <v>25</v>
      </c>
      <c r="D55" s="3">
        <v>1025000</v>
      </c>
      <c r="E55" s="3"/>
      <c r="F55" s="3"/>
      <c r="G55" s="3"/>
      <c r="H55" s="3"/>
      <c r="I55" s="20">
        <f t="shared" si="14"/>
        <v>1025000</v>
      </c>
      <c r="J55" s="51">
        <v>0</v>
      </c>
      <c r="K55" s="3">
        <f t="shared" si="15"/>
        <v>1025000</v>
      </c>
    </row>
    <row r="56" spans="1:11" x14ac:dyDescent="0.25">
      <c r="A56" s="113"/>
      <c r="B56" s="120"/>
      <c r="C56" s="2" t="s">
        <v>26</v>
      </c>
      <c r="D56" s="3">
        <v>60000</v>
      </c>
      <c r="E56" s="3"/>
      <c r="F56" s="3"/>
      <c r="G56" s="3"/>
      <c r="H56" s="3"/>
      <c r="I56" s="20">
        <f t="shared" si="14"/>
        <v>60000</v>
      </c>
      <c r="J56" s="51">
        <v>0</v>
      </c>
      <c r="K56" s="3">
        <f t="shared" si="15"/>
        <v>60000</v>
      </c>
    </row>
    <row r="57" spans="1:11" x14ac:dyDescent="0.25">
      <c r="A57" s="113"/>
      <c r="B57" s="120"/>
      <c r="C57" s="2" t="s">
        <v>27</v>
      </c>
      <c r="D57" s="3">
        <v>240000</v>
      </c>
      <c r="E57" s="3"/>
      <c r="F57" s="3"/>
      <c r="G57" s="3"/>
      <c r="H57" s="3"/>
      <c r="I57" s="20">
        <f t="shared" si="14"/>
        <v>240000</v>
      </c>
      <c r="J57" s="51">
        <v>19710</v>
      </c>
      <c r="K57" s="3">
        <f t="shared" si="15"/>
        <v>220290</v>
      </c>
    </row>
    <row r="58" spans="1:11" x14ac:dyDescent="0.25">
      <c r="A58" s="113"/>
      <c r="B58" s="120"/>
      <c r="C58" s="2" t="s">
        <v>28</v>
      </c>
      <c r="D58" s="3">
        <v>147000</v>
      </c>
      <c r="E58" s="3"/>
      <c r="F58" s="3"/>
      <c r="G58" s="3"/>
      <c r="H58" s="3"/>
      <c r="I58" s="20">
        <f t="shared" si="14"/>
        <v>147000</v>
      </c>
      <c r="J58" s="51">
        <v>0</v>
      </c>
      <c r="K58" s="3">
        <f t="shared" si="15"/>
        <v>147000</v>
      </c>
    </row>
    <row r="59" spans="1:11" x14ac:dyDescent="0.25">
      <c r="A59" s="113"/>
      <c r="B59" s="120"/>
      <c r="C59" s="2" t="s">
        <v>29</v>
      </c>
      <c r="D59" s="3">
        <v>553500</v>
      </c>
      <c r="E59" s="3"/>
      <c r="F59" s="3"/>
      <c r="G59" s="3"/>
      <c r="H59" s="3"/>
      <c r="I59" s="20">
        <f t="shared" si="14"/>
        <v>553500</v>
      </c>
      <c r="J59" s="51">
        <v>98357</v>
      </c>
      <c r="K59" s="3">
        <f t="shared" si="15"/>
        <v>455143</v>
      </c>
    </row>
    <row r="60" spans="1:11" x14ac:dyDescent="0.25">
      <c r="A60" s="113"/>
      <c r="B60" s="120"/>
      <c r="C60" s="2" t="s">
        <v>30</v>
      </c>
      <c r="D60" s="3">
        <v>100000</v>
      </c>
      <c r="E60" s="3"/>
      <c r="F60" s="3"/>
      <c r="G60" s="3"/>
      <c r="H60" s="3"/>
      <c r="I60" s="20">
        <f t="shared" si="14"/>
        <v>100000</v>
      </c>
      <c r="J60" s="51">
        <v>0</v>
      </c>
      <c r="K60" s="3">
        <f t="shared" si="15"/>
        <v>100000</v>
      </c>
    </row>
    <row r="61" spans="1:11" x14ac:dyDescent="0.25">
      <c r="A61" s="113"/>
      <c r="B61" s="120"/>
      <c r="C61" s="6" t="s">
        <v>53</v>
      </c>
      <c r="D61" s="7">
        <f>SUM(D52:D60)</f>
        <v>29289325</v>
      </c>
      <c r="E61" s="7">
        <f t="shared" ref="E61:K61" si="16">SUM(E52:E60)</f>
        <v>0</v>
      </c>
      <c r="F61" s="7">
        <f t="shared" si="16"/>
        <v>0</v>
      </c>
      <c r="G61" s="7">
        <f t="shared" si="16"/>
        <v>0</v>
      </c>
      <c r="H61" s="7">
        <f t="shared" si="16"/>
        <v>0</v>
      </c>
      <c r="I61" s="7">
        <f t="shared" si="16"/>
        <v>29289325</v>
      </c>
      <c r="J61" s="52">
        <f t="shared" si="16"/>
        <v>6161638</v>
      </c>
      <c r="K61" s="7">
        <f t="shared" si="16"/>
        <v>23127687</v>
      </c>
    </row>
    <row r="62" spans="1:11" x14ac:dyDescent="0.25">
      <c r="A62" s="113"/>
      <c r="B62" s="120"/>
      <c r="C62" s="6" t="s">
        <v>31</v>
      </c>
      <c r="D62" s="7">
        <v>5849797</v>
      </c>
      <c r="E62" s="7"/>
      <c r="F62" s="7"/>
      <c r="G62" s="7"/>
      <c r="H62" s="7"/>
      <c r="I62" s="21">
        <f t="shared" ref="I62" si="17">D62+E62+F62+G62+H62</f>
        <v>5849797</v>
      </c>
      <c r="J62" s="53">
        <v>1229588</v>
      </c>
      <c r="K62" s="8">
        <f t="shared" ref="K62" si="18">I62-J62</f>
        <v>4620209</v>
      </c>
    </row>
    <row r="63" spans="1:11" x14ac:dyDescent="0.25">
      <c r="A63" s="113"/>
      <c r="B63" s="120"/>
      <c r="C63" s="2" t="s">
        <v>32</v>
      </c>
      <c r="D63" s="3">
        <v>105000</v>
      </c>
      <c r="E63" s="3"/>
      <c r="F63" s="3"/>
      <c r="G63" s="3"/>
      <c r="H63" s="3"/>
      <c r="I63" s="20">
        <f t="shared" ref="I63:I75" si="19">D63+E63+F63+G63+H63</f>
        <v>105000</v>
      </c>
      <c r="J63" s="51">
        <v>0</v>
      </c>
      <c r="K63" s="3">
        <f t="shared" ref="K63:K75" si="20">I63-J63</f>
        <v>105000</v>
      </c>
    </row>
    <row r="64" spans="1:11" x14ac:dyDescent="0.25">
      <c r="A64" s="113"/>
      <c r="B64" s="120"/>
      <c r="C64" s="2" t="s">
        <v>33</v>
      </c>
      <c r="D64" s="3">
        <v>700000</v>
      </c>
      <c r="E64" s="3"/>
      <c r="F64" s="3"/>
      <c r="G64" s="3"/>
      <c r="H64" s="3"/>
      <c r="I64" s="20">
        <f t="shared" si="19"/>
        <v>700000</v>
      </c>
      <c r="J64" s="51">
        <v>13072</v>
      </c>
      <c r="K64" s="3">
        <f t="shared" si="20"/>
        <v>686928</v>
      </c>
    </row>
    <row r="65" spans="1:11" x14ac:dyDescent="0.25">
      <c r="A65" s="113"/>
      <c r="B65" s="120"/>
      <c r="C65" s="2" t="s">
        <v>34</v>
      </c>
      <c r="D65" s="3">
        <v>213000</v>
      </c>
      <c r="E65" s="3"/>
      <c r="F65" s="3"/>
      <c r="G65" s="3"/>
      <c r="H65" s="3"/>
      <c r="I65" s="20">
        <f t="shared" si="19"/>
        <v>213000</v>
      </c>
      <c r="J65" s="51">
        <v>20819</v>
      </c>
      <c r="K65" s="3">
        <f t="shared" si="20"/>
        <v>192181</v>
      </c>
    </row>
    <row r="66" spans="1:11" x14ac:dyDescent="0.25">
      <c r="A66" s="113"/>
      <c r="B66" s="120"/>
      <c r="C66" s="2" t="s">
        <v>35</v>
      </c>
      <c r="D66" s="3">
        <v>288000</v>
      </c>
      <c r="E66" s="3">
        <v>-172800</v>
      </c>
      <c r="F66" s="3"/>
      <c r="G66" s="3"/>
      <c r="H66" s="3"/>
      <c r="I66" s="20">
        <f t="shared" si="19"/>
        <v>115200</v>
      </c>
      <c r="J66" s="51">
        <v>26624</v>
      </c>
      <c r="K66" s="3">
        <f t="shared" si="20"/>
        <v>88576</v>
      </c>
    </row>
    <row r="67" spans="1:11" x14ac:dyDescent="0.25">
      <c r="A67" s="113"/>
      <c r="B67" s="120"/>
      <c r="C67" s="2" t="s">
        <v>36</v>
      </c>
      <c r="D67" s="3">
        <v>669540</v>
      </c>
      <c r="E67" s="3"/>
      <c r="F67" s="3"/>
      <c r="G67" s="3"/>
      <c r="H67" s="3"/>
      <c r="I67" s="20">
        <f t="shared" si="19"/>
        <v>669540</v>
      </c>
      <c r="J67" s="51">
        <v>243485</v>
      </c>
      <c r="K67" s="3">
        <f t="shared" si="20"/>
        <v>426055</v>
      </c>
    </row>
    <row r="68" spans="1:11" x14ac:dyDescent="0.25">
      <c r="A68" s="113"/>
      <c r="B68" s="120"/>
      <c r="C68" s="2" t="s">
        <v>37</v>
      </c>
      <c r="D68" s="3">
        <v>123000</v>
      </c>
      <c r="E68" s="3"/>
      <c r="F68" s="3"/>
      <c r="G68" s="3"/>
      <c r="H68" s="3"/>
      <c r="I68" s="20">
        <f t="shared" si="19"/>
        <v>123000</v>
      </c>
      <c r="J68" s="51">
        <v>0</v>
      </c>
      <c r="K68" s="3">
        <f t="shared" si="20"/>
        <v>123000</v>
      </c>
    </row>
    <row r="69" spans="1:11" x14ac:dyDescent="0.25">
      <c r="A69" s="113"/>
      <c r="B69" s="120"/>
      <c r="C69" s="2" t="s">
        <v>38</v>
      </c>
      <c r="D69" s="3">
        <v>460000</v>
      </c>
      <c r="E69" s="3"/>
      <c r="F69" s="3"/>
      <c r="G69" s="3"/>
      <c r="H69" s="3"/>
      <c r="I69" s="20">
        <f t="shared" si="19"/>
        <v>460000</v>
      </c>
      <c r="J69" s="51">
        <v>45459</v>
      </c>
      <c r="K69" s="3">
        <f t="shared" si="20"/>
        <v>414541</v>
      </c>
    </row>
    <row r="70" spans="1:11" x14ac:dyDescent="0.25">
      <c r="A70" s="113"/>
      <c r="B70" s="120"/>
      <c r="C70" s="2" t="s">
        <v>40</v>
      </c>
      <c r="D70" s="3">
        <v>1361904</v>
      </c>
      <c r="E70" s="3"/>
      <c r="F70" s="3"/>
      <c r="G70" s="3"/>
      <c r="H70" s="3"/>
      <c r="I70" s="20">
        <f t="shared" si="19"/>
        <v>1361904</v>
      </c>
      <c r="J70" s="51">
        <v>125984</v>
      </c>
      <c r="K70" s="3">
        <f t="shared" si="20"/>
        <v>1235920</v>
      </c>
    </row>
    <row r="71" spans="1:11" x14ac:dyDescent="0.25">
      <c r="A71" s="113"/>
      <c r="B71" s="120"/>
      <c r="C71" s="2" t="s">
        <v>41</v>
      </c>
      <c r="D71" s="3">
        <v>982236</v>
      </c>
      <c r="E71" s="3"/>
      <c r="F71" s="3"/>
      <c r="G71" s="3"/>
      <c r="H71" s="3"/>
      <c r="I71" s="20">
        <f t="shared" si="19"/>
        <v>982236</v>
      </c>
      <c r="J71" s="51">
        <v>205218</v>
      </c>
      <c r="K71" s="3">
        <f t="shared" si="20"/>
        <v>777018</v>
      </c>
    </row>
    <row r="72" spans="1:11" x14ac:dyDescent="0.25">
      <c r="A72" s="113"/>
      <c r="B72" s="120"/>
      <c r="C72" s="2" t="s">
        <v>42</v>
      </c>
      <c r="D72" s="3">
        <v>1200000</v>
      </c>
      <c r="E72" s="3">
        <f>-9980-34080</f>
        <v>-44060</v>
      </c>
      <c r="F72" s="3"/>
      <c r="G72" s="3"/>
      <c r="H72" s="3"/>
      <c r="I72" s="20">
        <f t="shared" si="19"/>
        <v>1155940</v>
      </c>
      <c r="J72" s="51">
        <v>107460</v>
      </c>
      <c r="K72" s="3">
        <f t="shared" si="20"/>
        <v>1048480</v>
      </c>
    </row>
    <row r="73" spans="1:11" x14ac:dyDescent="0.25">
      <c r="A73" s="113"/>
      <c r="B73" s="120"/>
      <c r="C73" s="2" t="s">
        <v>43</v>
      </c>
      <c r="D73" s="3">
        <v>30000</v>
      </c>
      <c r="E73" s="3"/>
      <c r="F73" s="3"/>
      <c r="G73" s="3"/>
      <c r="H73" s="3"/>
      <c r="I73" s="20">
        <f t="shared" si="19"/>
        <v>30000</v>
      </c>
      <c r="J73" s="51">
        <v>0</v>
      </c>
      <c r="K73" s="3">
        <f t="shared" si="20"/>
        <v>30000</v>
      </c>
    </row>
    <row r="74" spans="1:11" x14ac:dyDescent="0.25">
      <c r="A74" s="113"/>
      <c r="B74" s="120"/>
      <c r="C74" s="2" t="s">
        <v>44</v>
      </c>
      <c r="D74" s="3">
        <v>1041508</v>
      </c>
      <c r="E74" s="3">
        <v>-60140</v>
      </c>
      <c r="F74" s="3"/>
      <c r="G74" s="3"/>
      <c r="H74" s="3"/>
      <c r="I74" s="20">
        <f t="shared" si="19"/>
        <v>981368</v>
      </c>
      <c r="J74" s="51">
        <v>76356</v>
      </c>
      <c r="K74" s="3">
        <f t="shared" si="20"/>
        <v>905012</v>
      </c>
    </row>
    <row r="75" spans="1:11" x14ac:dyDescent="0.25">
      <c r="A75" s="113"/>
      <c r="B75" s="120"/>
      <c r="C75" s="2" t="s">
        <v>45</v>
      </c>
      <c r="D75" s="3">
        <v>433021</v>
      </c>
      <c r="E75" s="3">
        <f>-166879-88139</f>
        <v>-255018</v>
      </c>
      <c r="F75" s="3"/>
      <c r="G75" s="3"/>
      <c r="H75" s="3"/>
      <c r="I75" s="20">
        <f t="shared" si="19"/>
        <v>178003</v>
      </c>
      <c r="J75" s="51">
        <v>0</v>
      </c>
      <c r="K75" s="3">
        <f t="shared" si="20"/>
        <v>178003</v>
      </c>
    </row>
    <row r="76" spans="1:11" x14ac:dyDescent="0.25">
      <c r="A76" s="113"/>
      <c r="B76" s="120"/>
      <c r="C76" s="6" t="s">
        <v>49</v>
      </c>
      <c r="D76" s="7">
        <f>SUM(D63:D75)</f>
        <v>7607209</v>
      </c>
      <c r="E76" s="7">
        <f t="shared" ref="E76:K76" si="21">SUM(E63:E75)</f>
        <v>-532018</v>
      </c>
      <c r="F76" s="7">
        <f t="shared" si="21"/>
        <v>0</v>
      </c>
      <c r="G76" s="7">
        <f t="shared" si="21"/>
        <v>0</v>
      </c>
      <c r="H76" s="7">
        <f t="shared" si="21"/>
        <v>0</v>
      </c>
      <c r="I76" s="7">
        <f t="shared" si="21"/>
        <v>7075191</v>
      </c>
      <c r="J76" s="52">
        <f t="shared" si="21"/>
        <v>864477</v>
      </c>
      <c r="K76" s="7">
        <f t="shared" si="21"/>
        <v>6210714</v>
      </c>
    </row>
    <row r="77" spans="1:11" x14ac:dyDescent="0.25">
      <c r="A77" s="113"/>
      <c r="B77" s="120"/>
      <c r="C77" s="2" t="s">
        <v>50</v>
      </c>
      <c r="D77" s="3">
        <v>78740</v>
      </c>
      <c r="E77" s="3"/>
      <c r="F77" s="3"/>
      <c r="G77" s="3"/>
      <c r="H77" s="3"/>
      <c r="I77" s="20">
        <f t="shared" ref="I77:I78" si="22">D77+E77+F77+G77+H77</f>
        <v>78740</v>
      </c>
      <c r="J77" s="51">
        <v>0</v>
      </c>
      <c r="K77" s="3">
        <f t="shared" ref="K77:K78" si="23">I77-J77</f>
        <v>78740</v>
      </c>
    </row>
    <row r="78" spans="1:11" x14ac:dyDescent="0.25">
      <c r="A78" s="113"/>
      <c r="B78" s="120"/>
      <c r="C78" s="2" t="s">
        <v>51</v>
      </c>
      <c r="D78" s="3">
        <v>21260</v>
      </c>
      <c r="E78" s="3"/>
      <c r="F78" s="3"/>
      <c r="G78" s="3"/>
      <c r="H78" s="3"/>
      <c r="I78" s="20">
        <f t="shared" si="22"/>
        <v>21260</v>
      </c>
      <c r="J78" s="51">
        <v>0</v>
      </c>
      <c r="K78" s="3">
        <f t="shared" si="23"/>
        <v>21260</v>
      </c>
    </row>
    <row r="79" spans="1:11" x14ac:dyDescent="0.25">
      <c r="A79" s="113"/>
      <c r="B79" s="120"/>
      <c r="C79" s="6" t="s">
        <v>52</v>
      </c>
      <c r="D79" s="7">
        <f>SUM(D77:D78)</f>
        <v>100000</v>
      </c>
      <c r="E79" s="7">
        <f t="shared" ref="E79:K79" si="24">SUM(E77:E78)</f>
        <v>0</v>
      </c>
      <c r="F79" s="7">
        <f t="shared" si="24"/>
        <v>0</v>
      </c>
      <c r="G79" s="7">
        <f t="shared" si="24"/>
        <v>0</v>
      </c>
      <c r="H79" s="7">
        <f t="shared" si="24"/>
        <v>0</v>
      </c>
      <c r="I79" s="7">
        <f t="shared" si="24"/>
        <v>100000</v>
      </c>
      <c r="J79" s="52">
        <f t="shared" si="24"/>
        <v>0</v>
      </c>
      <c r="K79" s="7">
        <f t="shared" si="24"/>
        <v>100000</v>
      </c>
    </row>
    <row r="80" spans="1:11" s="14" customFormat="1" x14ac:dyDescent="0.25">
      <c r="A80" s="140" t="s">
        <v>58</v>
      </c>
      <c r="B80" s="139" t="s">
        <v>46</v>
      </c>
      <c r="C80" s="15" t="s">
        <v>29</v>
      </c>
      <c r="D80" s="24">
        <v>410400</v>
      </c>
      <c r="E80" s="11"/>
      <c r="F80" s="11"/>
      <c r="G80" s="11"/>
      <c r="H80" s="11"/>
      <c r="I80" s="20">
        <f t="shared" ref="I80:I87" si="25">D80+E80+F80+G80+H80</f>
        <v>410400</v>
      </c>
      <c r="J80" s="51">
        <v>104600</v>
      </c>
      <c r="K80" s="3">
        <f t="shared" ref="K80:K87" si="26">I80-J80</f>
        <v>305800</v>
      </c>
    </row>
    <row r="81" spans="1:11" s="14" customFormat="1" x14ac:dyDescent="0.25">
      <c r="A81" s="141"/>
      <c r="B81" s="145"/>
      <c r="C81" s="15" t="s">
        <v>31</v>
      </c>
      <c r="D81" s="24">
        <v>76266</v>
      </c>
      <c r="E81" s="11"/>
      <c r="F81" s="11"/>
      <c r="G81" s="11"/>
      <c r="H81" s="11"/>
      <c r="I81" s="20">
        <f t="shared" si="25"/>
        <v>76266</v>
      </c>
      <c r="J81" s="51">
        <v>20397</v>
      </c>
      <c r="K81" s="3">
        <f t="shared" si="26"/>
        <v>55869</v>
      </c>
    </row>
    <row r="82" spans="1:11" s="14" customFormat="1" x14ac:dyDescent="0.25">
      <c r="A82" s="140" t="s">
        <v>59</v>
      </c>
      <c r="B82" s="139" t="s">
        <v>23</v>
      </c>
      <c r="C82" s="15" t="s">
        <v>29</v>
      </c>
      <c r="D82" s="24">
        <v>603600</v>
      </c>
      <c r="E82" s="11"/>
      <c r="F82" s="11"/>
      <c r="G82" s="11"/>
      <c r="H82" s="11"/>
      <c r="I82" s="20">
        <f t="shared" si="25"/>
        <v>603600</v>
      </c>
      <c r="J82" s="51">
        <v>103300</v>
      </c>
      <c r="K82" s="3">
        <f t="shared" si="26"/>
        <v>500300</v>
      </c>
    </row>
    <row r="83" spans="1:11" s="14" customFormat="1" x14ac:dyDescent="0.25">
      <c r="A83" s="141"/>
      <c r="B83" s="145"/>
      <c r="C83" s="15" t="s">
        <v>31</v>
      </c>
      <c r="D83" s="24">
        <v>112169</v>
      </c>
      <c r="E83" s="11"/>
      <c r="F83" s="11"/>
      <c r="G83" s="11"/>
      <c r="H83" s="11"/>
      <c r="I83" s="20">
        <f t="shared" si="25"/>
        <v>112169</v>
      </c>
      <c r="J83" s="51">
        <v>20143</v>
      </c>
      <c r="K83" s="3">
        <f t="shared" si="26"/>
        <v>92026</v>
      </c>
    </row>
    <row r="84" spans="1:11" s="14" customFormat="1" x14ac:dyDescent="0.25">
      <c r="A84" s="140" t="s">
        <v>60</v>
      </c>
      <c r="B84" s="139" t="s">
        <v>23</v>
      </c>
      <c r="C84" s="15" t="s">
        <v>24</v>
      </c>
      <c r="D84" s="24">
        <v>10676226</v>
      </c>
      <c r="E84" s="11"/>
      <c r="F84" s="11"/>
      <c r="G84" s="11"/>
      <c r="H84" s="11"/>
      <c r="I84" s="20">
        <f t="shared" si="25"/>
        <v>10676226</v>
      </c>
      <c r="J84" s="51">
        <v>2487627</v>
      </c>
      <c r="K84" s="3">
        <f t="shared" si="26"/>
        <v>8188599</v>
      </c>
    </row>
    <row r="85" spans="1:11" s="14" customFormat="1" x14ac:dyDescent="0.25">
      <c r="A85" s="141"/>
      <c r="B85" s="145"/>
      <c r="C85" s="15" t="s">
        <v>31</v>
      </c>
      <c r="D85" s="24">
        <v>1989265</v>
      </c>
      <c r="E85" s="11"/>
      <c r="F85" s="11"/>
      <c r="G85" s="11"/>
      <c r="H85" s="11"/>
      <c r="I85" s="20">
        <f t="shared" si="25"/>
        <v>1989265</v>
      </c>
      <c r="J85" s="51">
        <v>485087</v>
      </c>
      <c r="K85" s="3">
        <f t="shared" si="26"/>
        <v>1504178</v>
      </c>
    </row>
    <row r="86" spans="1:11" s="14" customFormat="1" x14ac:dyDescent="0.25">
      <c r="A86" s="140" t="s">
        <v>61</v>
      </c>
      <c r="B86" s="139" t="s">
        <v>46</v>
      </c>
      <c r="C86" s="15" t="s">
        <v>24</v>
      </c>
      <c r="D86" s="24">
        <v>8397674</v>
      </c>
      <c r="E86" s="11"/>
      <c r="F86" s="11"/>
      <c r="G86" s="11"/>
      <c r="H86" s="11"/>
      <c r="I86" s="20">
        <f t="shared" si="25"/>
        <v>8397674</v>
      </c>
      <c r="J86" s="51">
        <v>1861295</v>
      </c>
      <c r="K86" s="3">
        <f t="shared" si="26"/>
        <v>6536379</v>
      </c>
    </row>
    <row r="87" spans="1:11" s="14" customFormat="1" x14ac:dyDescent="0.25">
      <c r="A87" s="141"/>
      <c r="B87" s="145"/>
      <c r="C87" s="15" t="s">
        <v>31</v>
      </c>
      <c r="D87" s="24">
        <v>1563353</v>
      </c>
      <c r="E87" s="11"/>
      <c r="F87" s="11"/>
      <c r="G87" s="11"/>
      <c r="H87" s="11"/>
      <c r="I87" s="20">
        <f t="shared" si="25"/>
        <v>1563353</v>
      </c>
      <c r="J87" s="51">
        <v>362952</v>
      </c>
      <c r="K87" s="3">
        <f t="shared" si="26"/>
        <v>1200401</v>
      </c>
    </row>
    <row r="88" spans="1:11" s="30" customFormat="1" ht="27" customHeight="1" x14ac:dyDescent="0.25">
      <c r="A88" s="116" t="s">
        <v>76</v>
      </c>
      <c r="B88" s="117"/>
      <c r="C88" s="118"/>
      <c r="D88" s="22">
        <f t="shared" ref="D88:K88" si="27">SUM(D32+D33+D48+D51+D61+D62+D76+D79+D80+D81+D82+D83+D84+D85+D86+D87)</f>
        <v>118207303</v>
      </c>
      <c r="E88" s="22">
        <f t="shared" si="27"/>
        <v>-536254</v>
      </c>
      <c r="F88" s="22">
        <f t="shared" si="27"/>
        <v>0</v>
      </c>
      <c r="G88" s="22">
        <f t="shared" si="27"/>
        <v>0</v>
      </c>
      <c r="H88" s="22">
        <f t="shared" si="27"/>
        <v>0</v>
      </c>
      <c r="I88" s="22">
        <f t="shared" si="27"/>
        <v>117671049</v>
      </c>
      <c r="J88" s="54">
        <f t="shared" si="27"/>
        <v>23590973</v>
      </c>
      <c r="K88" s="22">
        <f t="shared" si="27"/>
        <v>94080076</v>
      </c>
    </row>
    <row r="89" spans="1:11" x14ac:dyDescent="0.25">
      <c r="A89" s="113" t="s">
        <v>12</v>
      </c>
      <c r="B89" s="120" t="s">
        <v>23</v>
      </c>
      <c r="C89" s="2" t="s">
        <v>24</v>
      </c>
      <c r="D89" s="3">
        <v>4811583</v>
      </c>
      <c r="E89" s="3"/>
      <c r="F89" s="3"/>
      <c r="G89" s="3"/>
      <c r="H89" s="3"/>
      <c r="I89" s="20">
        <f t="shared" ref="I89:I95" si="28">D89+E89+F89+G89+H89</f>
        <v>4811583</v>
      </c>
      <c r="J89" s="51">
        <v>1140999</v>
      </c>
      <c r="K89" s="3">
        <f t="shared" ref="K89:K95" si="29">I89-J89</f>
        <v>3670584</v>
      </c>
    </row>
    <row r="90" spans="1:11" x14ac:dyDescent="0.25">
      <c r="A90" s="113"/>
      <c r="B90" s="120"/>
      <c r="C90" s="2" t="s">
        <v>25</v>
      </c>
      <c r="D90" s="3">
        <v>200000</v>
      </c>
      <c r="E90" s="3"/>
      <c r="F90" s="3"/>
      <c r="G90" s="3"/>
      <c r="H90" s="3"/>
      <c r="I90" s="20">
        <f t="shared" si="28"/>
        <v>200000</v>
      </c>
      <c r="J90" s="51">
        <v>0</v>
      </c>
      <c r="K90" s="3">
        <f t="shared" si="29"/>
        <v>200000</v>
      </c>
    </row>
    <row r="91" spans="1:11" x14ac:dyDescent="0.25">
      <c r="A91" s="113"/>
      <c r="B91" s="120"/>
      <c r="C91" s="2" t="s">
        <v>26</v>
      </c>
      <c r="D91" s="3">
        <v>10000</v>
      </c>
      <c r="E91" s="3"/>
      <c r="F91" s="3"/>
      <c r="G91" s="3"/>
      <c r="H91" s="3"/>
      <c r="I91" s="20">
        <f t="shared" si="28"/>
        <v>10000</v>
      </c>
      <c r="J91" s="51">
        <v>0</v>
      </c>
      <c r="K91" s="3">
        <f t="shared" si="29"/>
        <v>10000</v>
      </c>
    </row>
    <row r="92" spans="1:11" x14ac:dyDescent="0.25">
      <c r="A92" s="113"/>
      <c r="B92" s="120"/>
      <c r="C92" s="2" t="s">
        <v>27</v>
      </c>
      <c r="D92" s="3">
        <v>198000</v>
      </c>
      <c r="E92" s="3"/>
      <c r="F92" s="3"/>
      <c r="G92" s="3"/>
      <c r="H92" s="3"/>
      <c r="I92" s="20">
        <f t="shared" si="28"/>
        <v>198000</v>
      </c>
      <c r="J92" s="51">
        <v>17010</v>
      </c>
      <c r="K92" s="3">
        <f t="shared" si="29"/>
        <v>180990</v>
      </c>
    </row>
    <row r="93" spans="1:11" x14ac:dyDescent="0.25">
      <c r="A93" s="113"/>
      <c r="B93" s="120"/>
      <c r="C93" s="2" t="s">
        <v>28</v>
      </c>
      <c r="D93" s="3">
        <v>24000</v>
      </c>
      <c r="E93" s="3"/>
      <c r="F93" s="3"/>
      <c r="G93" s="3"/>
      <c r="H93" s="3"/>
      <c r="I93" s="20">
        <f t="shared" si="28"/>
        <v>24000</v>
      </c>
      <c r="J93" s="51">
        <v>0</v>
      </c>
      <c r="K93" s="3">
        <f t="shared" si="29"/>
        <v>24000</v>
      </c>
    </row>
    <row r="94" spans="1:11" x14ac:dyDescent="0.25">
      <c r="A94" s="113"/>
      <c r="B94" s="120"/>
      <c r="C94" s="2" t="s">
        <v>29</v>
      </c>
      <c r="D94" s="3">
        <v>75000</v>
      </c>
      <c r="E94" s="3"/>
      <c r="F94" s="3"/>
      <c r="G94" s="3"/>
      <c r="H94" s="3"/>
      <c r="I94" s="20">
        <f t="shared" si="28"/>
        <v>75000</v>
      </c>
      <c r="J94" s="51">
        <v>0</v>
      </c>
      <c r="K94" s="3">
        <f t="shared" si="29"/>
        <v>75000</v>
      </c>
    </row>
    <row r="95" spans="1:11" x14ac:dyDescent="0.25">
      <c r="A95" s="113"/>
      <c r="B95" s="120"/>
      <c r="C95" s="2" t="s">
        <v>30</v>
      </c>
      <c r="D95" s="3">
        <v>0</v>
      </c>
      <c r="E95" s="3"/>
      <c r="F95" s="3"/>
      <c r="G95" s="3"/>
      <c r="H95" s="3"/>
      <c r="I95" s="20">
        <f t="shared" si="28"/>
        <v>0</v>
      </c>
      <c r="J95" s="51">
        <v>0</v>
      </c>
      <c r="K95" s="3">
        <f t="shared" si="29"/>
        <v>0</v>
      </c>
    </row>
    <row r="96" spans="1:11" x14ac:dyDescent="0.25">
      <c r="A96" s="113"/>
      <c r="B96" s="120"/>
      <c r="C96" s="6" t="s">
        <v>53</v>
      </c>
      <c r="D96" s="7">
        <f>SUM(D89:D95)</f>
        <v>5318583</v>
      </c>
      <c r="E96" s="7">
        <f t="shared" ref="E96:K96" si="30">SUM(E89:E95)</f>
        <v>0</v>
      </c>
      <c r="F96" s="7">
        <f t="shared" si="30"/>
        <v>0</v>
      </c>
      <c r="G96" s="7">
        <f t="shared" si="30"/>
        <v>0</v>
      </c>
      <c r="H96" s="7">
        <f t="shared" si="30"/>
        <v>0</v>
      </c>
      <c r="I96" s="7">
        <f t="shared" si="30"/>
        <v>5318583</v>
      </c>
      <c r="J96" s="52">
        <f t="shared" si="30"/>
        <v>1158009</v>
      </c>
      <c r="K96" s="7">
        <f t="shared" si="30"/>
        <v>4160574</v>
      </c>
    </row>
    <row r="97" spans="1:11" x14ac:dyDescent="0.25">
      <c r="A97" s="113"/>
      <c r="B97" s="120"/>
      <c r="C97" s="6" t="s">
        <v>31</v>
      </c>
      <c r="D97" s="7">
        <v>1035556</v>
      </c>
      <c r="E97" s="7"/>
      <c r="F97" s="7"/>
      <c r="G97" s="7"/>
      <c r="H97" s="7"/>
      <c r="I97" s="21">
        <f t="shared" ref="I97" si="31">D97+E97+F97+G97+H97</f>
        <v>1035556</v>
      </c>
      <c r="J97" s="53">
        <v>230142</v>
      </c>
      <c r="K97" s="8">
        <f t="shared" ref="K97" si="32">I97-J97</f>
        <v>805414</v>
      </c>
    </row>
    <row r="98" spans="1:11" x14ac:dyDescent="0.25">
      <c r="A98" s="113"/>
      <c r="B98" s="120"/>
      <c r="C98" s="2" t="s">
        <v>32</v>
      </c>
      <c r="D98" s="3">
        <v>100000</v>
      </c>
      <c r="E98" s="3"/>
      <c r="F98" s="3"/>
      <c r="G98" s="3"/>
      <c r="H98" s="3"/>
      <c r="I98" s="20">
        <f t="shared" ref="I98:I107" si="33">D98+E98+F98+G98+H98</f>
        <v>100000</v>
      </c>
      <c r="J98" s="51">
        <v>0</v>
      </c>
      <c r="K98" s="3">
        <f t="shared" ref="K98:K107" si="34">I98-J98</f>
        <v>100000</v>
      </c>
    </row>
    <row r="99" spans="1:11" x14ac:dyDescent="0.25">
      <c r="A99" s="113"/>
      <c r="B99" s="120"/>
      <c r="C99" s="2" t="s">
        <v>33</v>
      </c>
      <c r="D99" s="3">
        <v>100000</v>
      </c>
      <c r="E99" s="3"/>
      <c r="F99" s="3"/>
      <c r="G99" s="3"/>
      <c r="H99" s="3"/>
      <c r="I99" s="20">
        <f t="shared" si="33"/>
        <v>100000</v>
      </c>
      <c r="J99" s="51">
        <v>0</v>
      </c>
      <c r="K99" s="3">
        <f t="shared" si="34"/>
        <v>100000</v>
      </c>
    </row>
    <row r="100" spans="1:11" x14ac:dyDescent="0.25">
      <c r="A100" s="113"/>
      <c r="B100" s="120"/>
      <c r="C100" s="2" t="s">
        <v>34</v>
      </c>
      <c r="D100" s="3">
        <v>210000</v>
      </c>
      <c r="E100" s="3"/>
      <c r="F100" s="3"/>
      <c r="G100" s="3"/>
      <c r="H100" s="3"/>
      <c r="I100" s="20">
        <f t="shared" si="33"/>
        <v>210000</v>
      </c>
      <c r="J100" s="51">
        <v>0</v>
      </c>
      <c r="K100" s="3">
        <f t="shared" si="34"/>
        <v>210000</v>
      </c>
    </row>
    <row r="101" spans="1:11" x14ac:dyDescent="0.25">
      <c r="A101" s="113"/>
      <c r="B101" s="120"/>
      <c r="C101" s="2" t="s">
        <v>35</v>
      </c>
      <c r="D101" s="3">
        <v>110000</v>
      </c>
      <c r="E101" s="3"/>
      <c r="F101" s="3"/>
      <c r="G101" s="3"/>
      <c r="H101" s="3"/>
      <c r="I101" s="20">
        <f t="shared" si="33"/>
        <v>110000</v>
      </c>
      <c r="J101" s="51">
        <v>0</v>
      </c>
      <c r="K101" s="3">
        <f t="shared" si="34"/>
        <v>110000</v>
      </c>
    </row>
    <row r="102" spans="1:11" x14ac:dyDescent="0.25">
      <c r="A102" s="113"/>
      <c r="B102" s="120"/>
      <c r="C102" s="2" t="s">
        <v>36</v>
      </c>
      <c r="D102" s="3">
        <v>500000</v>
      </c>
      <c r="E102" s="3"/>
      <c r="F102" s="3"/>
      <c r="G102" s="3"/>
      <c r="H102" s="3"/>
      <c r="I102" s="20">
        <f t="shared" si="33"/>
        <v>500000</v>
      </c>
      <c r="J102" s="51">
        <v>188625</v>
      </c>
      <c r="K102" s="3">
        <f t="shared" si="34"/>
        <v>311375</v>
      </c>
    </row>
    <row r="103" spans="1:11" x14ac:dyDescent="0.25">
      <c r="A103" s="113"/>
      <c r="B103" s="120"/>
      <c r="C103" s="2" t="s">
        <v>38</v>
      </c>
      <c r="D103" s="3">
        <v>140000</v>
      </c>
      <c r="E103" s="3"/>
      <c r="F103" s="3"/>
      <c r="G103" s="3"/>
      <c r="H103" s="3"/>
      <c r="I103" s="20">
        <f t="shared" si="33"/>
        <v>140000</v>
      </c>
      <c r="J103" s="51">
        <v>0</v>
      </c>
      <c r="K103" s="3">
        <f t="shared" si="34"/>
        <v>140000</v>
      </c>
    </row>
    <row r="104" spans="1:11" x14ac:dyDescent="0.25">
      <c r="A104" s="113"/>
      <c r="B104" s="120"/>
      <c r="C104" s="2" t="s">
        <v>40</v>
      </c>
      <c r="D104" s="3">
        <v>16800</v>
      </c>
      <c r="E104" s="3"/>
      <c r="F104" s="3"/>
      <c r="G104" s="3"/>
      <c r="H104" s="3"/>
      <c r="I104" s="20">
        <f t="shared" si="33"/>
        <v>16800</v>
      </c>
      <c r="J104" s="51">
        <v>0</v>
      </c>
      <c r="K104" s="3">
        <f t="shared" si="34"/>
        <v>16800</v>
      </c>
    </row>
    <row r="105" spans="1:11" x14ac:dyDescent="0.25">
      <c r="A105" s="113"/>
      <c r="B105" s="120"/>
      <c r="C105" s="2" t="s">
        <v>41</v>
      </c>
      <c r="D105" s="3">
        <v>80000</v>
      </c>
      <c r="E105" s="3"/>
      <c r="F105" s="3"/>
      <c r="G105" s="3"/>
      <c r="H105" s="3"/>
      <c r="I105" s="20">
        <f t="shared" si="33"/>
        <v>80000</v>
      </c>
      <c r="J105" s="51">
        <v>25900</v>
      </c>
      <c r="K105" s="3">
        <f t="shared" si="34"/>
        <v>54100</v>
      </c>
    </row>
    <row r="106" spans="1:11" x14ac:dyDescent="0.25">
      <c r="A106" s="113"/>
      <c r="B106" s="120"/>
      <c r="C106" s="2" t="s">
        <v>42</v>
      </c>
      <c r="D106" s="3">
        <v>240000</v>
      </c>
      <c r="E106" s="3"/>
      <c r="F106" s="3"/>
      <c r="G106" s="3"/>
      <c r="H106" s="3"/>
      <c r="I106" s="20">
        <f t="shared" si="33"/>
        <v>240000</v>
      </c>
      <c r="J106" s="51">
        <v>38125</v>
      </c>
      <c r="K106" s="3">
        <f t="shared" si="34"/>
        <v>201875</v>
      </c>
    </row>
    <row r="107" spans="1:11" x14ac:dyDescent="0.25">
      <c r="A107" s="113"/>
      <c r="B107" s="120"/>
      <c r="C107" s="2" t="s">
        <v>44</v>
      </c>
      <c r="D107" s="3">
        <v>200600</v>
      </c>
      <c r="E107" s="3"/>
      <c r="F107" s="3"/>
      <c r="G107" s="3"/>
      <c r="H107" s="3"/>
      <c r="I107" s="20">
        <f t="shared" si="33"/>
        <v>200600</v>
      </c>
      <c r="J107" s="51">
        <v>16424</v>
      </c>
      <c r="K107" s="3">
        <f t="shared" si="34"/>
        <v>184176</v>
      </c>
    </row>
    <row r="108" spans="1:11" x14ac:dyDescent="0.25">
      <c r="A108" s="113"/>
      <c r="B108" s="120"/>
      <c r="C108" s="6" t="s">
        <v>49</v>
      </c>
      <c r="D108" s="7">
        <f>SUM(D98:D107)</f>
        <v>1697400</v>
      </c>
      <c r="E108" s="7">
        <f t="shared" ref="E108:K108" si="35">SUM(E98:E107)</f>
        <v>0</v>
      </c>
      <c r="F108" s="7">
        <f t="shared" si="35"/>
        <v>0</v>
      </c>
      <c r="G108" s="7">
        <f t="shared" si="35"/>
        <v>0</v>
      </c>
      <c r="H108" s="7">
        <f t="shared" si="35"/>
        <v>0</v>
      </c>
      <c r="I108" s="7">
        <f t="shared" si="35"/>
        <v>1697400</v>
      </c>
      <c r="J108" s="52">
        <f t="shared" si="35"/>
        <v>269074</v>
      </c>
      <c r="K108" s="7">
        <f t="shared" si="35"/>
        <v>1428326</v>
      </c>
    </row>
    <row r="109" spans="1:11" x14ac:dyDescent="0.25">
      <c r="A109" s="121" t="s">
        <v>62</v>
      </c>
      <c r="B109" s="123" t="s">
        <v>23</v>
      </c>
      <c r="C109" s="15" t="s">
        <v>29</v>
      </c>
      <c r="D109" s="24">
        <v>111600</v>
      </c>
      <c r="E109" s="11"/>
      <c r="F109" s="11"/>
      <c r="G109" s="11"/>
      <c r="H109" s="11"/>
      <c r="I109" s="20">
        <f t="shared" ref="I109:I112" si="36">D109+E109+F109+G109+H109</f>
        <v>111600</v>
      </c>
      <c r="J109" s="51">
        <v>19900</v>
      </c>
      <c r="K109" s="3">
        <f t="shared" ref="K109:K112" si="37">I109-J109</f>
        <v>91700</v>
      </c>
    </row>
    <row r="110" spans="1:11" x14ac:dyDescent="0.25">
      <c r="A110" s="122"/>
      <c r="B110" s="124"/>
      <c r="C110" s="15" t="s">
        <v>31</v>
      </c>
      <c r="D110" s="24">
        <v>20739</v>
      </c>
      <c r="E110" s="11"/>
      <c r="F110" s="11"/>
      <c r="G110" s="11"/>
      <c r="H110" s="11"/>
      <c r="I110" s="20">
        <f t="shared" si="36"/>
        <v>20739</v>
      </c>
      <c r="J110" s="51">
        <v>3879</v>
      </c>
      <c r="K110" s="3">
        <f t="shared" si="37"/>
        <v>16860</v>
      </c>
    </row>
    <row r="111" spans="1:11" x14ac:dyDescent="0.25">
      <c r="A111" s="121" t="s">
        <v>63</v>
      </c>
      <c r="B111" s="123" t="s">
        <v>23</v>
      </c>
      <c r="C111" s="15" t="s">
        <v>24</v>
      </c>
      <c r="D111" s="24">
        <v>1460272</v>
      </c>
      <c r="E111" s="11"/>
      <c r="F111" s="11"/>
      <c r="G111" s="11"/>
      <c r="H111" s="11"/>
      <c r="I111" s="20">
        <f t="shared" si="36"/>
        <v>1460272</v>
      </c>
      <c r="J111" s="51">
        <v>371607</v>
      </c>
      <c r="K111" s="3">
        <f t="shared" si="37"/>
        <v>1088665</v>
      </c>
    </row>
    <row r="112" spans="1:11" x14ac:dyDescent="0.25">
      <c r="A112" s="122"/>
      <c r="B112" s="124"/>
      <c r="C112" s="15" t="s">
        <v>31</v>
      </c>
      <c r="D112" s="24">
        <v>272168</v>
      </c>
      <c r="E112" s="11"/>
      <c r="F112" s="11"/>
      <c r="G112" s="11"/>
      <c r="H112" s="11"/>
      <c r="I112" s="20">
        <f t="shared" si="36"/>
        <v>272168</v>
      </c>
      <c r="J112" s="51">
        <v>72464</v>
      </c>
      <c r="K112" s="3">
        <f t="shared" si="37"/>
        <v>199704</v>
      </c>
    </row>
    <row r="113" spans="1:11" s="23" customFormat="1" ht="27" customHeight="1" x14ac:dyDescent="0.25">
      <c r="A113" s="116" t="s">
        <v>77</v>
      </c>
      <c r="B113" s="117"/>
      <c r="C113" s="118"/>
      <c r="D113" s="22">
        <f>SUM(D96+D97+D108+D109+D110+D111+D112)</f>
        <v>9916318</v>
      </c>
      <c r="E113" s="22">
        <f t="shared" ref="E113:K113" si="38">SUM(E96+E97+E108+E109+E110+E111+E112)</f>
        <v>0</v>
      </c>
      <c r="F113" s="22">
        <f t="shared" si="38"/>
        <v>0</v>
      </c>
      <c r="G113" s="22">
        <f t="shared" si="38"/>
        <v>0</v>
      </c>
      <c r="H113" s="22">
        <f t="shared" si="38"/>
        <v>0</v>
      </c>
      <c r="I113" s="22">
        <f t="shared" si="38"/>
        <v>9916318</v>
      </c>
      <c r="J113" s="54">
        <f t="shared" si="38"/>
        <v>2125075</v>
      </c>
      <c r="K113" s="22">
        <f t="shared" si="38"/>
        <v>7791243</v>
      </c>
    </row>
    <row r="114" spans="1:11" x14ac:dyDescent="0.25">
      <c r="A114" s="113" t="s">
        <v>13</v>
      </c>
      <c r="B114" s="120" t="s">
        <v>23</v>
      </c>
      <c r="C114" s="2" t="s">
        <v>24</v>
      </c>
      <c r="D114" s="3">
        <v>4871210</v>
      </c>
      <c r="E114" s="3"/>
      <c r="F114" s="3"/>
      <c r="G114" s="3"/>
      <c r="H114" s="3"/>
      <c r="I114" s="20">
        <f t="shared" ref="I114:I119" si="39">D114+E114+F114+G114+H114</f>
        <v>4871210</v>
      </c>
      <c r="J114" s="51">
        <v>1176501</v>
      </c>
      <c r="K114" s="3">
        <f t="shared" ref="K114:K119" si="40">I114-J114</f>
        <v>3694709</v>
      </c>
    </row>
    <row r="115" spans="1:11" x14ac:dyDescent="0.25">
      <c r="A115" s="113"/>
      <c r="B115" s="120"/>
      <c r="C115" s="2" t="s">
        <v>25</v>
      </c>
      <c r="D115" s="3">
        <v>200000</v>
      </c>
      <c r="E115" s="3"/>
      <c r="F115" s="3"/>
      <c r="G115" s="3"/>
      <c r="H115" s="3"/>
      <c r="I115" s="20">
        <f t="shared" si="39"/>
        <v>200000</v>
      </c>
      <c r="J115" s="51">
        <v>0</v>
      </c>
      <c r="K115" s="3">
        <f t="shared" si="40"/>
        <v>200000</v>
      </c>
    </row>
    <row r="116" spans="1:11" x14ac:dyDescent="0.25">
      <c r="A116" s="113"/>
      <c r="B116" s="120"/>
      <c r="C116" s="2" t="s">
        <v>26</v>
      </c>
      <c r="D116" s="3">
        <v>10000</v>
      </c>
      <c r="E116" s="3"/>
      <c r="F116" s="3"/>
      <c r="G116" s="3"/>
      <c r="H116" s="3"/>
      <c r="I116" s="20">
        <f t="shared" si="39"/>
        <v>10000</v>
      </c>
      <c r="J116" s="51">
        <v>0</v>
      </c>
      <c r="K116" s="3">
        <f t="shared" si="40"/>
        <v>10000</v>
      </c>
    </row>
    <row r="117" spans="1:11" x14ac:dyDescent="0.25">
      <c r="A117" s="113"/>
      <c r="B117" s="120"/>
      <c r="C117" s="2" t="s">
        <v>28</v>
      </c>
      <c r="D117" s="3">
        <v>24000</v>
      </c>
      <c r="E117" s="3"/>
      <c r="F117" s="3"/>
      <c r="G117" s="3"/>
      <c r="H117" s="3"/>
      <c r="I117" s="20">
        <f t="shared" si="39"/>
        <v>24000</v>
      </c>
      <c r="J117" s="51">
        <v>0</v>
      </c>
      <c r="K117" s="3">
        <f t="shared" si="40"/>
        <v>24000</v>
      </c>
    </row>
    <row r="118" spans="1:11" x14ac:dyDescent="0.25">
      <c r="A118" s="113"/>
      <c r="B118" s="120"/>
      <c r="C118" s="2" t="s">
        <v>29</v>
      </c>
      <c r="D118" s="3">
        <v>75000</v>
      </c>
      <c r="E118" s="3"/>
      <c r="F118" s="3"/>
      <c r="G118" s="3"/>
      <c r="H118" s="3"/>
      <c r="I118" s="20">
        <f t="shared" si="39"/>
        <v>75000</v>
      </c>
      <c r="J118" s="51">
        <v>0</v>
      </c>
      <c r="K118" s="3">
        <f t="shared" si="40"/>
        <v>75000</v>
      </c>
    </row>
    <row r="119" spans="1:11" x14ac:dyDescent="0.25">
      <c r="A119" s="113"/>
      <c r="B119" s="120"/>
      <c r="C119" s="2" t="s">
        <v>30</v>
      </c>
      <c r="D119" s="3">
        <v>0</v>
      </c>
      <c r="E119" s="3"/>
      <c r="F119" s="3"/>
      <c r="G119" s="3"/>
      <c r="H119" s="3"/>
      <c r="I119" s="20">
        <f t="shared" si="39"/>
        <v>0</v>
      </c>
      <c r="J119" s="51">
        <v>0</v>
      </c>
      <c r="K119" s="3">
        <f t="shared" si="40"/>
        <v>0</v>
      </c>
    </row>
    <row r="120" spans="1:11" x14ac:dyDescent="0.25">
      <c r="A120" s="113"/>
      <c r="B120" s="120"/>
      <c r="C120" s="6" t="s">
        <v>53</v>
      </c>
      <c r="D120" s="7">
        <f>SUM(D114:D119)</f>
        <v>5180210</v>
      </c>
      <c r="E120" s="7">
        <f t="shared" ref="E120:K120" si="41">SUM(E114:E119)</f>
        <v>0</v>
      </c>
      <c r="F120" s="7">
        <f t="shared" si="41"/>
        <v>0</v>
      </c>
      <c r="G120" s="7">
        <f t="shared" si="41"/>
        <v>0</v>
      </c>
      <c r="H120" s="7">
        <f t="shared" si="41"/>
        <v>0</v>
      </c>
      <c r="I120" s="7">
        <f t="shared" si="41"/>
        <v>5180210</v>
      </c>
      <c r="J120" s="52">
        <f t="shared" si="41"/>
        <v>1176501</v>
      </c>
      <c r="K120" s="7">
        <f t="shared" si="41"/>
        <v>4003709</v>
      </c>
    </row>
    <row r="121" spans="1:11" x14ac:dyDescent="0.25">
      <c r="A121" s="113"/>
      <c r="B121" s="120"/>
      <c r="C121" s="6" t="s">
        <v>31</v>
      </c>
      <c r="D121" s="7">
        <v>1046402</v>
      </c>
      <c r="E121" s="7"/>
      <c r="F121" s="7"/>
      <c r="G121" s="7"/>
      <c r="H121" s="7"/>
      <c r="I121" s="21">
        <f t="shared" ref="I121" si="42">D121+E121+F121+G121+H121</f>
        <v>1046402</v>
      </c>
      <c r="J121" s="53">
        <v>237064</v>
      </c>
      <c r="K121" s="8">
        <f t="shared" ref="K121" si="43">I121-J121</f>
        <v>809338</v>
      </c>
    </row>
    <row r="122" spans="1:11" x14ac:dyDescent="0.25">
      <c r="A122" s="113"/>
      <c r="B122" s="120"/>
      <c r="C122" s="2" t="s">
        <v>32</v>
      </c>
      <c r="D122" s="3">
        <v>50000</v>
      </c>
      <c r="E122" s="3"/>
      <c r="F122" s="3"/>
      <c r="G122" s="3"/>
      <c r="H122" s="3"/>
      <c r="I122" s="20">
        <f t="shared" ref="I122:I129" si="44">D122+E122+F122+G122+H122</f>
        <v>50000</v>
      </c>
      <c r="J122" s="51">
        <v>0</v>
      </c>
      <c r="K122" s="3">
        <f t="shared" ref="K122:K129" si="45">I122-J122</f>
        <v>50000</v>
      </c>
    </row>
    <row r="123" spans="1:11" x14ac:dyDescent="0.25">
      <c r="A123" s="113"/>
      <c r="B123" s="120"/>
      <c r="C123" s="2" t="s">
        <v>33</v>
      </c>
      <c r="D123" s="3">
        <v>100000</v>
      </c>
      <c r="E123" s="3"/>
      <c r="F123" s="3"/>
      <c r="G123" s="3"/>
      <c r="H123" s="3"/>
      <c r="I123" s="20">
        <f t="shared" si="44"/>
        <v>100000</v>
      </c>
      <c r="J123" s="51">
        <v>0</v>
      </c>
      <c r="K123" s="3">
        <f t="shared" si="45"/>
        <v>100000</v>
      </c>
    </row>
    <row r="124" spans="1:11" x14ac:dyDescent="0.25">
      <c r="A124" s="113"/>
      <c r="B124" s="120"/>
      <c r="C124" s="2" t="s">
        <v>34</v>
      </c>
      <c r="D124" s="3">
        <v>150000</v>
      </c>
      <c r="E124" s="3">
        <v>-34000</v>
      </c>
      <c r="F124" s="3"/>
      <c r="G124" s="3"/>
      <c r="H124" s="3"/>
      <c r="I124" s="20">
        <f t="shared" si="44"/>
        <v>116000</v>
      </c>
      <c r="J124" s="51">
        <v>0</v>
      </c>
      <c r="K124" s="3">
        <f t="shared" si="45"/>
        <v>116000</v>
      </c>
    </row>
    <row r="125" spans="1:11" x14ac:dyDescent="0.25">
      <c r="A125" s="113"/>
      <c r="B125" s="120"/>
      <c r="C125" s="2" t="s">
        <v>38</v>
      </c>
      <c r="D125" s="3">
        <v>50000</v>
      </c>
      <c r="E125" s="3"/>
      <c r="F125" s="3"/>
      <c r="G125" s="3"/>
      <c r="H125" s="3"/>
      <c r="I125" s="20">
        <f t="shared" si="44"/>
        <v>50000</v>
      </c>
      <c r="J125" s="51">
        <v>0</v>
      </c>
      <c r="K125" s="3">
        <f t="shared" si="45"/>
        <v>50000</v>
      </c>
    </row>
    <row r="126" spans="1:11" x14ac:dyDescent="0.25">
      <c r="A126" s="113"/>
      <c r="B126" s="120"/>
      <c r="C126" s="2" t="s">
        <v>40</v>
      </c>
      <c r="D126" s="3">
        <v>16800</v>
      </c>
      <c r="E126" s="3"/>
      <c r="F126" s="3"/>
      <c r="G126" s="3"/>
      <c r="H126" s="3"/>
      <c r="I126" s="20">
        <f t="shared" si="44"/>
        <v>16800</v>
      </c>
      <c r="J126" s="51">
        <v>0</v>
      </c>
      <c r="K126" s="3">
        <f t="shared" si="45"/>
        <v>16800</v>
      </c>
    </row>
    <row r="127" spans="1:11" x14ac:dyDescent="0.25">
      <c r="A127" s="113"/>
      <c r="B127" s="120"/>
      <c r="C127" s="2" t="s">
        <v>41</v>
      </c>
      <c r="D127" s="3">
        <v>0</v>
      </c>
      <c r="E127" s="3">
        <v>34000</v>
      </c>
      <c r="F127" s="3"/>
      <c r="G127" s="3"/>
      <c r="H127" s="3"/>
      <c r="I127" s="20">
        <f t="shared" si="44"/>
        <v>34000</v>
      </c>
      <c r="J127" s="51">
        <v>25900</v>
      </c>
      <c r="K127" s="3">
        <f t="shared" si="45"/>
        <v>8100</v>
      </c>
    </row>
    <row r="128" spans="1:11" x14ac:dyDescent="0.25">
      <c r="A128" s="113"/>
      <c r="B128" s="120"/>
      <c r="C128" s="2" t="s">
        <v>42</v>
      </c>
      <c r="D128" s="3">
        <v>240000</v>
      </c>
      <c r="E128" s="3"/>
      <c r="F128" s="3"/>
      <c r="G128" s="3"/>
      <c r="H128" s="3"/>
      <c r="I128" s="20">
        <f t="shared" si="44"/>
        <v>240000</v>
      </c>
      <c r="J128" s="51">
        <v>37570</v>
      </c>
      <c r="K128" s="3">
        <f t="shared" si="45"/>
        <v>202430</v>
      </c>
    </row>
    <row r="129" spans="1:11" x14ac:dyDescent="0.25">
      <c r="A129" s="113"/>
      <c r="B129" s="120"/>
      <c r="C129" s="2" t="s">
        <v>44</v>
      </c>
      <c r="D129" s="3">
        <v>94500</v>
      </c>
      <c r="E129" s="3"/>
      <c r="F129" s="3"/>
      <c r="G129" s="3"/>
      <c r="H129" s="3"/>
      <c r="I129" s="20">
        <f t="shared" si="44"/>
        <v>94500</v>
      </c>
      <c r="J129" s="51">
        <v>6993</v>
      </c>
      <c r="K129" s="3">
        <f t="shared" si="45"/>
        <v>87507</v>
      </c>
    </row>
    <row r="130" spans="1:11" x14ac:dyDescent="0.25">
      <c r="A130" s="113"/>
      <c r="B130" s="120"/>
      <c r="C130" s="6" t="s">
        <v>49</v>
      </c>
      <c r="D130" s="7">
        <f>SUM(D122:D129)</f>
        <v>701300</v>
      </c>
      <c r="E130" s="7">
        <f t="shared" ref="E130:K130" si="46">SUM(E122:E129)</f>
        <v>0</v>
      </c>
      <c r="F130" s="7">
        <f t="shared" si="46"/>
        <v>0</v>
      </c>
      <c r="G130" s="7">
        <f t="shared" si="46"/>
        <v>0</v>
      </c>
      <c r="H130" s="7">
        <f t="shared" si="46"/>
        <v>0</v>
      </c>
      <c r="I130" s="7">
        <f t="shared" si="46"/>
        <v>701300</v>
      </c>
      <c r="J130" s="52">
        <f t="shared" si="46"/>
        <v>70463</v>
      </c>
      <c r="K130" s="7">
        <f t="shared" si="46"/>
        <v>630837</v>
      </c>
    </row>
    <row r="131" spans="1:11" x14ac:dyDescent="0.25">
      <c r="A131" s="121" t="s">
        <v>64</v>
      </c>
      <c r="B131" s="123" t="s">
        <v>23</v>
      </c>
      <c r="C131" s="15" t="s">
        <v>29</v>
      </c>
      <c r="D131" s="24">
        <v>39600</v>
      </c>
      <c r="E131" s="11"/>
      <c r="F131" s="11"/>
      <c r="G131" s="11"/>
      <c r="H131" s="11"/>
      <c r="I131" s="20">
        <f t="shared" ref="I131:I134" si="47">D131+E131+F131+G131+H131</f>
        <v>39600</v>
      </c>
      <c r="J131" s="51">
        <v>9900</v>
      </c>
      <c r="K131" s="3">
        <f t="shared" ref="K131:K134" si="48">I131-J131</f>
        <v>29700</v>
      </c>
    </row>
    <row r="132" spans="1:11" x14ac:dyDescent="0.25">
      <c r="A132" s="122"/>
      <c r="B132" s="124"/>
      <c r="C132" s="15" t="s">
        <v>31</v>
      </c>
      <c r="D132" s="24">
        <v>7359</v>
      </c>
      <c r="E132" s="11"/>
      <c r="F132" s="11"/>
      <c r="G132" s="11"/>
      <c r="H132" s="11"/>
      <c r="I132" s="20">
        <f t="shared" si="47"/>
        <v>7359</v>
      </c>
      <c r="J132" s="51">
        <v>1931</v>
      </c>
      <c r="K132" s="3">
        <f t="shared" si="48"/>
        <v>5428</v>
      </c>
    </row>
    <row r="133" spans="1:11" x14ac:dyDescent="0.25">
      <c r="A133" s="121" t="s">
        <v>65</v>
      </c>
      <c r="B133" s="123" t="s">
        <v>23</v>
      </c>
      <c r="C133" s="15" t="s">
        <v>24</v>
      </c>
      <c r="D133" s="24">
        <v>1357158</v>
      </c>
      <c r="E133" s="11"/>
      <c r="F133" s="11"/>
      <c r="G133" s="11"/>
      <c r="H133" s="11"/>
      <c r="I133" s="20">
        <f t="shared" si="47"/>
        <v>1357158</v>
      </c>
      <c r="J133" s="51">
        <v>339558</v>
      </c>
      <c r="K133" s="3">
        <f t="shared" si="48"/>
        <v>1017600</v>
      </c>
    </row>
    <row r="134" spans="1:11" x14ac:dyDescent="0.25">
      <c r="A134" s="122"/>
      <c r="B134" s="124"/>
      <c r="C134" s="15" t="s">
        <v>31</v>
      </c>
      <c r="D134" s="24">
        <v>253327</v>
      </c>
      <c r="E134" s="11"/>
      <c r="F134" s="11"/>
      <c r="G134" s="11"/>
      <c r="H134" s="11"/>
      <c r="I134" s="20">
        <f t="shared" si="47"/>
        <v>253327</v>
      </c>
      <c r="J134" s="51">
        <v>66214</v>
      </c>
      <c r="K134" s="3">
        <f t="shared" si="48"/>
        <v>187113</v>
      </c>
    </row>
    <row r="135" spans="1:11" ht="27" customHeight="1" x14ac:dyDescent="0.25">
      <c r="A135" s="116" t="s">
        <v>78</v>
      </c>
      <c r="B135" s="117"/>
      <c r="C135" s="118"/>
      <c r="D135" s="22">
        <f>SUM(D120+D121+D130+D131+D132+D133+D134)</f>
        <v>8585356</v>
      </c>
      <c r="E135" s="22">
        <f t="shared" ref="E135:K135" si="49">SUM(E120+E121+E130+E131+E132+E133+E134)</f>
        <v>0</v>
      </c>
      <c r="F135" s="22">
        <f t="shared" si="49"/>
        <v>0</v>
      </c>
      <c r="G135" s="22">
        <f t="shared" si="49"/>
        <v>0</v>
      </c>
      <c r="H135" s="22">
        <f t="shared" si="49"/>
        <v>0</v>
      </c>
      <c r="I135" s="22">
        <f t="shared" si="49"/>
        <v>8585356</v>
      </c>
      <c r="J135" s="54">
        <f t="shared" si="49"/>
        <v>1901631</v>
      </c>
      <c r="K135" s="22">
        <f t="shared" si="49"/>
        <v>6683725</v>
      </c>
    </row>
    <row r="136" spans="1:11" x14ac:dyDescent="0.25">
      <c r="A136" s="113" t="s">
        <v>14</v>
      </c>
      <c r="B136" s="120" t="s">
        <v>23</v>
      </c>
      <c r="C136" s="2" t="s">
        <v>24</v>
      </c>
      <c r="D136" s="3">
        <v>4756797</v>
      </c>
      <c r="E136" s="3">
        <v>-48282</v>
      </c>
      <c r="F136" s="3"/>
      <c r="G136" s="3"/>
      <c r="H136" s="3"/>
      <c r="I136" s="20">
        <f t="shared" ref="I136:I142" si="50">D136+E136+F136+G136+H136</f>
        <v>4708515</v>
      </c>
      <c r="J136" s="51">
        <v>1084245</v>
      </c>
      <c r="K136" s="3">
        <f t="shared" ref="K136:K142" si="51">I136-J136</f>
        <v>3624270</v>
      </c>
    </row>
    <row r="137" spans="1:11" x14ac:dyDescent="0.25">
      <c r="A137" s="113"/>
      <c r="B137" s="120"/>
      <c r="C137" s="2" t="s">
        <v>25</v>
      </c>
      <c r="D137" s="3">
        <v>200000</v>
      </c>
      <c r="E137" s="3"/>
      <c r="F137" s="3"/>
      <c r="G137" s="3"/>
      <c r="H137" s="3"/>
      <c r="I137" s="20">
        <f t="shared" si="50"/>
        <v>200000</v>
      </c>
      <c r="J137" s="51">
        <v>0</v>
      </c>
      <c r="K137" s="3">
        <f t="shared" si="51"/>
        <v>200000</v>
      </c>
    </row>
    <row r="138" spans="1:11" x14ac:dyDescent="0.25">
      <c r="A138" s="113"/>
      <c r="B138" s="120"/>
      <c r="C138" s="2" t="s">
        <v>26</v>
      </c>
      <c r="D138" s="3">
        <v>10000</v>
      </c>
      <c r="E138" s="3"/>
      <c r="F138" s="3"/>
      <c r="G138" s="3"/>
      <c r="H138" s="3"/>
      <c r="I138" s="20">
        <f t="shared" si="50"/>
        <v>10000</v>
      </c>
      <c r="J138" s="51">
        <v>0</v>
      </c>
      <c r="K138" s="3">
        <f t="shared" si="51"/>
        <v>10000</v>
      </c>
    </row>
    <row r="139" spans="1:11" x14ac:dyDescent="0.25">
      <c r="A139" s="113"/>
      <c r="B139" s="120"/>
      <c r="C139" s="2" t="s">
        <v>27</v>
      </c>
      <c r="D139" s="3">
        <v>255000</v>
      </c>
      <c r="E139" s="3"/>
      <c r="F139" s="3"/>
      <c r="G139" s="3"/>
      <c r="H139" s="3"/>
      <c r="I139" s="20">
        <f t="shared" si="50"/>
        <v>255000</v>
      </c>
      <c r="J139" s="51">
        <v>29648</v>
      </c>
      <c r="K139" s="3">
        <f t="shared" si="51"/>
        <v>225352</v>
      </c>
    </row>
    <row r="140" spans="1:11" x14ac:dyDescent="0.25">
      <c r="A140" s="113"/>
      <c r="B140" s="120"/>
      <c r="C140" s="2" t="s">
        <v>28</v>
      </c>
      <c r="D140" s="3">
        <v>24000</v>
      </c>
      <c r="E140" s="3"/>
      <c r="F140" s="3"/>
      <c r="G140" s="3"/>
      <c r="H140" s="3"/>
      <c r="I140" s="20">
        <f t="shared" si="50"/>
        <v>24000</v>
      </c>
      <c r="J140" s="51">
        <v>0</v>
      </c>
      <c r="K140" s="3">
        <f t="shared" si="51"/>
        <v>24000</v>
      </c>
    </row>
    <row r="141" spans="1:11" x14ac:dyDescent="0.25">
      <c r="A141" s="113"/>
      <c r="B141" s="120"/>
      <c r="C141" s="2" t="s">
        <v>29</v>
      </c>
      <c r="D141" s="3">
        <v>0</v>
      </c>
      <c r="E141" s="3">
        <v>48282</v>
      </c>
      <c r="F141" s="3"/>
      <c r="G141" s="3"/>
      <c r="H141" s="3"/>
      <c r="I141" s="20">
        <f t="shared" si="50"/>
        <v>48282</v>
      </c>
      <c r="J141" s="51">
        <v>48282</v>
      </c>
      <c r="K141" s="3">
        <f t="shared" si="51"/>
        <v>0</v>
      </c>
    </row>
    <row r="142" spans="1:11" x14ac:dyDescent="0.25">
      <c r="A142" s="113"/>
      <c r="B142" s="120"/>
      <c r="C142" s="2" t="s">
        <v>30</v>
      </c>
      <c r="D142" s="3">
        <v>0</v>
      </c>
      <c r="E142" s="3"/>
      <c r="F142" s="3"/>
      <c r="G142" s="3"/>
      <c r="H142" s="3"/>
      <c r="I142" s="20">
        <f t="shared" si="50"/>
        <v>0</v>
      </c>
      <c r="J142" s="51">
        <v>0</v>
      </c>
      <c r="K142" s="3">
        <f t="shared" si="51"/>
        <v>0</v>
      </c>
    </row>
    <row r="143" spans="1:11" x14ac:dyDescent="0.25">
      <c r="A143" s="113"/>
      <c r="B143" s="120"/>
      <c r="C143" s="6" t="s">
        <v>53</v>
      </c>
      <c r="D143" s="7">
        <f>SUM(D136:D142)</f>
        <v>5245797</v>
      </c>
      <c r="E143" s="7">
        <f t="shared" ref="E143:K143" si="52">SUM(E136:E142)</f>
        <v>0</v>
      </c>
      <c r="F143" s="7">
        <f t="shared" si="52"/>
        <v>0</v>
      </c>
      <c r="G143" s="7">
        <f t="shared" si="52"/>
        <v>0</v>
      </c>
      <c r="H143" s="7">
        <f t="shared" si="52"/>
        <v>0</v>
      </c>
      <c r="I143" s="7">
        <f t="shared" si="52"/>
        <v>5245797</v>
      </c>
      <c r="J143" s="52">
        <f t="shared" si="52"/>
        <v>1162175</v>
      </c>
      <c r="K143" s="7">
        <f t="shared" si="52"/>
        <v>4083622</v>
      </c>
    </row>
    <row r="144" spans="1:11" x14ac:dyDescent="0.25">
      <c r="A144" s="113"/>
      <c r="B144" s="120"/>
      <c r="C144" s="6" t="s">
        <v>31</v>
      </c>
      <c r="D144" s="7">
        <v>1025121</v>
      </c>
      <c r="E144" s="7"/>
      <c r="F144" s="7"/>
      <c r="G144" s="7"/>
      <c r="H144" s="7"/>
      <c r="I144" s="21">
        <f t="shared" ref="I144" si="53">D144+E144+F144+G144+H144</f>
        <v>1025121</v>
      </c>
      <c r="J144" s="53">
        <v>228491</v>
      </c>
      <c r="K144" s="8">
        <f t="shared" ref="K144" si="54">I144-J144</f>
        <v>796630</v>
      </c>
    </row>
    <row r="145" spans="1:11" x14ac:dyDescent="0.25">
      <c r="A145" s="113"/>
      <c r="B145" s="120"/>
      <c r="C145" s="2" t="s">
        <v>32</v>
      </c>
      <c r="D145" s="3">
        <v>80000</v>
      </c>
      <c r="E145" s="3"/>
      <c r="F145" s="3"/>
      <c r="G145" s="3"/>
      <c r="H145" s="3"/>
      <c r="I145" s="20">
        <f t="shared" ref="I145:I152" si="55">D145+E145+F145+G145+H145</f>
        <v>80000</v>
      </c>
      <c r="J145" s="51">
        <v>0</v>
      </c>
      <c r="K145" s="3">
        <f t="shared" ref="K145:K152" si="56">I145-J145</f>
        <v>80000</v>
      </c>
    </row>
    <row r="146" spans="1:11" x14ac:dyDescent="0.25">
      <c r="A146" s="113"/>
      <c r="B146" s="120"/>
      <c r="C146" s="2" t="s">
        <v>33</v>
      </c>
      <c r="D146" s="3">
        <v>110000</v>
      </c>
      <c r="E146" s="3"/>
      <c r="F146" s="3"/>
      <c r="G146" s="3"/>
      <c r="H146" s="3"/>
      <c r="I146" s="20">
        <f t="shared" si="55"/>
        <v>110000</v>
      </c>
      <c r="J146" s="51">
        <v>0</v>
      </c>
      <c r="K146" s="3">
        <f t="shared" si="56"/>
        <v>110000</v>
      </c>
    </row>
    <row r="147" spans="1:11" x14ac:dyDescent="0.25">
      <c r="A147" s="113"/>
      <c r="B147" s="120"/>
      <c r="C147" s="2" t="s">
        <v>34</v>
      </c>
      <c r="D147" s="3">
        <v>150000</v>
      </c>
      <c r="E147" s="3">
        <v>-14000</v>
      </c>
      <c r="F147" s="3"/>
      <c r="G147" s="3"/>
      <c r="H147" s="3"/>
      <c r="I147" s="20">
        <f t="shared" si="55"/>
        <v>136000</v>
      </c>
      <c r="J147" s="51">
        <v>0</v>
      </c>
      <c r="K147" s="3">
        <f t="shared" si="56"/>
        <v>136000</v>
      </c>
    </row>
    <row r="148" spans="1:11" x14ac:dyDescent="0.25">
      <c r="A148" s="113"/>
      <c r="B148" s="120"/>
      <c r="C148" s="2" t="s">
        <v>38</v>
      </c>
      <c r="D148" s="3">
        <v>144000</v>
      </c>
      <c r="E148" s="3"/>
      <c r="F148" s="3"/>
      <c r="G148" s="3"/>
      <c r="H148" s="3"/>
      <c r="I148" s="20">
        <f t="shared" si="55"/>
        <v>144000</v>
      </c>
      <c r="J148" s="51">
        <v>0</v>
      </c>
      <c r="K148" s="3">
        <f t="shared" si="56"/>
        <v>144000</v>
      </c>
    </row>
    <row r="149" spans="1:11" x14ac:dyDescent="0.25">
      <c r="A149" s="113"/>
      <c r="B149" s="120"/>
      <c r="C149" s="2" t="s">
        <v>40</v>
      </c>
      <c r="D149" s="3">
        <v>16800</v>
      </c>
      <c r="E149" s="3"/>
      <c r="F149" s="3"/>
      <c r="G149" s="3"/>
      <c r="H149" s="3"/>
      <c r="I149" s="20">
        <f t="shared" si="55"/>
        <v>16800</v>
      </c>
      <c r="J149" s="51">
        <v>0</v>
      </c>
      <c r="K149" s="3">
        <f t="shared" si="56"/>
        <v>16800</v>
      </c>
    </row>
    <row r="150" spans="1:11" x14ac:dyDescent="0.25">
      <c r="A150" s="113"/>
      <c r="B150" s="120"/>
      <c r="C150" s="2" t="s">
        <v>41</v>
      </c>
      <c r="D150" s="3">
        <v>40000</v>
      </c>
      <c r="E150" s="3">
        <v>14000</v>
      </c>
      <c r="F150" s="3"/>
      <c r="G150" s="3"/>
      <c r="H150" s="3"/>
      <c r="I150" s="20">
        <f t="shared" si="55"/>
        <v>54000</v>
      </c>
      <c r="J150" s="51">
        <v>45900</v>
      </c>
      <c r="K150" s="3">
        <f t="shared" si="56"/>
        <v>8100</v>
      </c>
    </row>
    <row r="151" spans="1:11" x14ac:dyDescent="0.25">
      <c r="A151" s="113"/>
      <c r="B151" s="120"/>
      <c r="C151" s="2" t="s">
        <v>42</v>
      </c>
      <c r="D151" s="3">
        <v>150000</v>
      </c>
      <c r="E151" s="3"/>
      <c r="F151" s="3"/>
      <c r="G151" s="3"/>
      <c r="H151" s="3"/>
      <c r="I151" s="20">
        <f t="shared" si="55"/>
        <v>150000</v>
      </c>
      <c r="J151" s="51">
        <v>32125</v>
      </c>
      <c r="K151" s="3">
        <f t="shared" si="56"/>
        <v>117875</v>
      </c>
    </row>
    <row r="152" spans="1:11" x14ac:dyDescent="0.25">
      <c r="A152" s="113"/>
      <c r="B152" s="120"/>
      <c r="C152" s="2" t="s">
        <v>44</v>
      </c>
      <c r="D152" s="3">
        <v>141480</v>
      </c>
      <c r="E152" s="3"/>
      <c r="F152" s="3"/>
      <c r="G152" s="3"/>
      <c r="H152" s="3"/>
      <c r="I152" s="20">
        <f t="shared" si="55"/>
        <v>141480</v>
      </c>
      <c r="J152" s="51">
        <v>6993</v>
      </c>
      <c r="K152" s="3">
        <f t="shared" si="56"/>
        <v>134487</v>
      </c>
    </row>
    <row r="153" spans="1:11" x14ac:dyDescent="0.25">
      <c r="A153" s="113"/>
      <c r="B153" s="120"/>
      <c r="C153" s="6" t="s">
        <v>49</v>
      </c>
      <c r="D153" s="7">
        <f>SUM(D145:D152)</f>
        <v>832280</v>
      </c>
      <c r="E153" s="7">
        <f t="shared" ref="E153:K153" si="57">SUM(E145:E152)</f>
        <v>0</v>
      </c>
      <c r="F153" s="7">
        <f t="shared" si="57"/>
        <v>0</v>
      </c>
      <c r="G153" s="7">
        <f t="shared" si="57"/>
        <v>0</v>
      </c>
      <c r="H153" s="7">
        <f t="shared" si="57"/>
        <v>0</v>
      </c>
      <c r="I153" s="7">
        <f t="shared" si="57"/>
        <v>832280</v>
      </c>
      <c r="J153" s="52">
        <f t="shared" si="57"/>
        <v>85018</v>
      </c>
      <c r="K153" s="7">
        <f t="shared" si="57"/>
        <v>747262</v>
      </c>
    </row>
    <row r="154" spans="1:11" x14ac:dyDescent="0.25">
      <c r="A154" s="121" t="s">
        <v>66</v>
      </c>
      <c r="B154" s="123" t="s">
        <v>23</v>
      </c>
      <c r="C154" s="15" t="s">
        <v>24</v>
      </c>
      <c r="D154" s="24">
        <v>832628</v>
      </c>
      <c r="E154" s="11"/>
      <c r="F154" s="11"/>
      <c r="G154" s="11"/>
      <c r="H154" s="11"/>
      <c r="I154" s="20">
        <f t="shared" ref="I154:I155" si="58">D154+E154+F154+G154+H154</f>
        <v>832628</v>
      </c>
      <c r="J154" s="51">
        <v>196354</v>
      </c>
      <c r="K154" s="3">
        <f t="shared" ref="K154:K155" si="59">I154-J154</f>
        <v>636274</v>
      </c>
    </row>
    <row r="155" spans="1:11" x14ac:dyDescent="0.25">
      <c r="A155" s="122"/>
      <c r="B155" s="124"/>
      <c r="C155" s="15" t="s">
        <v>31</v>
      </c>
      <c r="D155" s="24">
        <v>155410</v>
      </c>
      <c r="E155" s="11"/>
      <c r="F155" s="11"/>
      <c r="G155" s="11"/>
      <c r="H155" s="11"/>
      <c r="I155" s="20">
        <f t="shared" si="58"/>
        <v>155410</v>
      </c>
      <c r="J155" s="51">
        <v>38288</v>
      </c>
      <c r="K155" s="3">
        <f t="shared" si="59"/>
        <v>117122</v>
      </c>
    </row>
    <row r="156" spans="1:11" ht="27" customHeight="1" x14ac:dyDescent="0.25">
      <c r="A156" s="116" t="s">
        <v>79</v>
      </c>
      <c r="B156" s="117"/>
      <c r="C156" s="118"/>
      <c r="D156" s="22">
        <f>SUM(D143+D144+D153+D154+D155)</f>
        <v>8091236</v>
      </c>
      <c r="E156" s="22">
        <f t="shared" ref="E156:K156" si="60">SUM(E143+E144+E153+E154+E155)</f>
        <v>0</v>
      </c>
      <c r="F156" s="22">
        <f t="shared" si="60"/>
        <v>0</v>
      </c>
      <c r="G156" s="22">
        <f t="shared" si="60"/>
        <v>0</v>
      </c>
      <c r="H156" s="22">
        <f t="shared" si="60"/>
        <v>0</v>
      </c>
      <c r="I156" s="22">
        <f t="shared" si="60"/>
        <v>8091236</v>
      </c>
      <c r="J156" s="54">
        <f t="shared" si="60"/>
        <v>1710326</v>
      </c>
      <c r="K156" s="22">
        <f t="shared" si="60"/>
        <v>6380910</v>
      </c>
    </row>
    <row r="157" spans="1:11" x14ac:dyDescent="0.25">
      <c r="A157" s="113" t="s">
        <v>55</v>
      </c>
      <c r="B157" s="120" t="s">
        <v>23</v>
      </c>
      <c r="C157" s="10" t="s">
        <v>24</v>
      </c>
      <c r="D157" s="24">
        <v>5055869</v>
      </c>
      <c r="E157" s="11"/>
      <c r="F157" s="11"/>
      <c r="G157" s="11"/>
      <c r="H157" s="11"/>
      <c r="I157" s="20">
        <f t="shared" ref="I157:I162" si="61">D157+E157+F157+G157+H157</f>
        <v>5055869</v>
      </c>
      <c r="J157" s="51">
        <v>1200998</v>
      </c>
      <c r="K157" s="3">
        <f t="shared" ref="K157:K162" si="62">I157-J157</f>
        <v>3854871</v>
      </c>
    </row>
    <row r="158" spans="1:11" x14ac:dyDescent="0.25">
      <c r="A158" s="113"/>
      <c r="B158" s="120"/>
      <c r="C158" s="10" t="s">
        <v>25</v>
      </c>
      <c r="D158" s="24">
        <v>425000</v>
      </c>
      <c r="E158" s="11"/>
      <c r="F158" s="11"/>
      <c r="G158" s="11"/>
      <c r="H158" s="11"/>
      <c r="I158" s="20">
        <f t="shared" si="61"/>
        <v>425000</v>
      </c>
      <c r="J158" s="51">
        <v>0</v>
      </c>
      <c r="K158" s="3">
        <f t="shared" si="62"/>
        <v>425000</v>
      </c>
    </row>
    <row r="159" spans="1:11" x14ac:dyDescent="0.25">
      <c r="A159" s="113"/>
      <c r="B159" s="120"/>
      <c r="C159" s="10" t="s">
        <v>26</v>
      </c>
      <c r="D159" s="24">
        <v>10000</v>
      </c>
      <c r="E159" s="11"/>
      <c r="F159" s="11"/>
      <c r="G159" s="11"/>
      <c r="H159" s="11"/>
      <c r="I159" s="20">
        <f t="shared" si="61"/>
        <v>10000</v>
      </c>
      <c r="J159" s="51">
        <v>0</v>
      </c>
      <c r="K159" s="3">
        <f t="shared" si="62"/>
        <v>10000</v>
      </c>
    </row>
    <row r="160" spans="1:11" x14ac:dyDescent="0.25">
      <c r="A160" s="113"/>
      <c r="B160" s="120"/>
      <c r="C160" s="10" t="s">
        <v>28</v>
      </c>
      <c r="D160" s="24">
        <v>24000</v>
      </c>
      <c r="E160" s="11"/>
      <c r="F160" s="11"/>
      <c r="G160" s="11"/>
      <c r="H160" s="11"/>
      <c r="I160" s="20">
        <f t="shared" si="61"/>
        <v>24000</v>
      </c>
      <c r="J160" s="51">
        <v>0</v>
      </c>
      <c r="K160" s="3">
        <f t="shared" si="62"/>
        <v>24000</v>
      </c>
    </row>
    <row r="161" spans="1:11" x14ac:dyDescent="0.25">
      <c r="A161" s="113"/>
      <c r="B161" s="120"/>
      <c r="C161" s="10" t="s">
        <v>29</v>
      </c>
      <c r="D161" s="24">
        <v>75000</v>
      </c>
      <c r="E161" s="11"/>
      <c r="F161" s="11"/>
      <c r="G161" s="11"/>
      <c r="H161" s="11"/>
      <c r="I161" s="20">
        <f t="shared" si="61"/>
        <v>75000</v>
      </c>
      <c r="J161" s="51">
        <v>0</v>
      </c>
      <c r="K161" s="3">
        <f t="shared" si="62"/>
        <v>75000</v>
      </c>
    </row>
    <row r="162" spans="1:11" x14ac:dyDescent="0.25">
      <c r="A162" s="113"/>
      <c r="B162" s="120"/>
      <c r="C162" s="10" t="s">
        <v>30</v>
      </c>
      <c r="D162" s="24">
        <v>0</v>
      </c>
      <c r="E162" s="11"/>
      <c r="F162" s="11"/>
      <c r="G162" s="11"/>
      <c r="H162" s="11"/>
      <c r="I162" s="20">
        <f t="shared" si="61"/>
        <v>0</v>
      </c>
      <c r="J162" s="51">
        <v>0</v>
      </c>
      <c r="K162" s="3">
        <f t="shared" si="62"/>
        <v>0</v>
      </c>
    </row>
    <row r="163" spans="1:11" x14ac:dyDescent="0.25">
      <c r="A163" s="113"/>
      <c r="B163" s="120"/>
      <c r="C163" s="6" t="s">
        <v>53</v>
      </c>
      <c r="D163" s="7">
        <f>SUM(D157:D162)</f>
        <v>5589869</v>
      </c>
      <c r="E163" s="7">
        <f t="shared" ref="E163:K163" si="63">SUM(E157:E162)</f>
        <v>0</v>
      </c>
      <c r="F163" s="7">
        <f t="shared" si="63"/>
        <v>0</v>
      </c>
      <c r="G163" s="7">
        <f t="shared" si="63"/>
        <v>0</v>
      </c>
      <c r="H163" s="7">
        <f t="shared" si="63"/>
        <v>0</v>
      </c>
      <c r="I163" s="7">
        <f t="shared" si="63"/>
        <v>5589869</v>
      </c>
      <c r="J163" s="52">
        <f t="shared" si="63"/>
        <v>1200998</v>
      </c>
      <c r="K163" s="7">
        <f t="shared" si="63"/>
        <v>4388871</v>
      </c>
    </row>
    <row r="164" spans="1:11" x14ac:dyDescent="0.25">
      <c r="A164" s="113"/>
      <c r="B164" s="120"/>
      <c r="C164" s="6" t="s">
        <v>31</v>
      </c>
      <c r="D164" s="7">
        <v>1124913</v>
      </c>
      <c r="E164" s="7"/>
      <c r="F164" s="7"/>
      <c r="G164" s="7"/>
      <c r="H164" s="7"/>
      <c r="I164" s="21">
        <f t="shared" ref="I164" si="64">D164+E164+F164+G164+H164</f>
        <v>1124913</v>
      </c>
      <c r="J164" s="53">
        <v>241841</v>
      </c>
      <c r="K164" s="8">
        <f t="shared" ref="K164" si="65">I164-J164</f>
        <v>883072</v>
      </c>
    </row>
    <row r="165" spans="1:11" x14ac:dyDescent="0.25">
      <c r="A165" s="113"/>
      <c r="B165" s="120"/>
      <c r="C165" s="10" t="s">
        <v>32</v>
      </c>
      <c r="D165" s="24">
        <v>100000</v>
      </c>
      <c r="E165" s="11"/>
      <c r="F165" s="11"/>
      <c r="G165" s="11"/>
      <c r="H165" s="11"/>
      <c r="I165" s="20">
        <f t="shared" ref="I165:I173" si="66">D165+E165+F165+G165+H165</f>
        <v>100000</v>
      </c>
      <c r="J165" s="51">
        <v>0</v>
      </c>
      <c r="K165" s="3">
        <f t="shared" ref="K165:K173" si="67">I165-J165</f>
        <v>100000</v>
      </c>
    </row>
    <row r="166" spans="1:11" x14ac:dyDescent="0.25">
      <c r="A166" s="113"/>
      <c r="B166" s="120"/>
      <c r="C166" s="10" t="s">
        <v>33</v>
      </c>
      <c r="D166" s="24">
        <v>100000</v>
      </c>
      <c r="E166" s="11"/>
      <c r="F166" s="11"/>
      <c r="G166" s="11"/>
      <c r="H166" s="11"/>
      <c r="I166" s="20">
        <f t="shared" si="66"/>
        <v>100000</v>
      </c>
      <c r="J166" s="51">
        <v>0</v>
      </c>
      <c r="K166" s="3">
        <f t="shared" si="67"/>
        <v>100000</v>
      </c>
    </row>
    <row r="167" spans="1:11" x14ac:dyDescent="0.25">
      <c r="A167" s="113"/>
      <c r="B167" s="120"/>
      <c r="C167" s="10" t="s">
        <v>34</v>
      </c>
      <c r="D167" s="24">
        <v>100000</v>
      </c>
      <c r="E167" s="11"/>
      <c r="F167" s="11"/>
      <c r="G167" s="11"/>
      <c r="H167" s="11"/>
      <c r="I167" s="20">
        <f t="shared" si="66"/>
        <v>100000</v>
      </c>
      <c r="J167" s="51">
        <v>0</v>
      </c>
      <c r="K167" s="3">
        <f t="shared" si="67"/>
        <v>100000</v>
      </c>
    </row>
    <row r="168" spans="1:11" x14ac:dyDescent="0.25">
      <c r="A168" s="113"/>
      <c r="B168" s="120"/>
      <c r="C168" s="10" t="s">
        <v>35</v>
      </c>
      <c r="D168" s="24">
        <v>50000</v>
      </c>
      <c r="E168" s="11"/>
      <c r="F168" s="11"/>
      <c r="G168" s="11"/>
      <c r="H168" s="11"/>
      <c r="I168" s="20">
        <f t="shared" si="66"/>
        <v>50000</v>
      </c>
      <c r="J168" s="51">
        <v>0</v>
      </c>
      <c r="K168" s="3">
        <f t="shared" si="67"/>
        <v>50000</v>
      </c>
    </row>
    <row r="169" spans="1:11" x14ac:dyDescent="0.25">
      <c r="A169" s="113"/>
      <c r="B169" s="120"/>
      <c r="C169" s="10" t="s">
        <v>38</v>
      </c>
      <c r="D169" s="24">
        <v>140000</v>
      </c>
      <c r="E169" s="11"/>
      <c r="F169" s="11"/>
      <c r="G169" s="11"/>
      <c r="H169" s="11"/>
      <c r="I169" s="20">
        <f t="shared" si="66"/>
        <v>140000</v>
      </c>
      <c r="J169" s="51">
        <v>13994</v>
      </c>
      <c r="K169" s="3">
        <f t="shared" si="67"/>
        <v>126006</v>
      </c>
    </row>
    <row r="170" spans="1:11" x14ac:dyDescent="0.25">
      <c r="A170" s="113"/>
      <c r="B170" s="120"/>
      <c r="C170" s="10" t="s">
        <v>40</v>
      </c>
      <c r="D170" s="24">
        <v>15000</v>
      </c>
      <c r="E170" s="11"/>
      <c r="F170" s="11"/>
      <c r="G170" s="11"/>
      <c r="H170" s="11"/>
      <c r="I170" s="20">
        <f t="shared" si="66"/>
        <v>15000</v>
      </c>
      <c r="J170" s="51">
        <v>0</v>
      </c>
      <c r="K170" s="3">
        <f t="shared" si="67"/>
        <v>15000</v>
      </c>
    </row>
    <row r="171" spans="1:11" x14ac:dyDescent="0.25">
      <c r="A171" s="113"/>
      <c r="B171" s="120"/>
      <c r="C171" s="10" t="s">
        <v>41</v>
      </c>
      <c r="D171" s="24">
        <v>80000</v>
      </c>
      <c r="E171" s="11"/>
      <c r="F171" s="11"/>
      <c r="G171" s="11"/>
      <c r="H171" s="11"/>
      <c r="I171" s="20">
        <f t="shared" si="66"/>
        <v>80000</v>
      </c>
      <c r="J171" s="51">
        <v>25900</v>
      </c>
      <c r="K171" s="3">
        <f t="shared" si="67"/>
        <v>54100</v>
      </c>
    </row>
    <row r="172" spans="1:11" x14ac:dyDescent="0.25">
      <c r="A172" s="113"/>
      <c r="B172" s="120"/>
      <c r="C172" s="10" t="s">
        <v>42</v>
      </c>
      <c r="D172" s="24">
        <v>240000</v>
      </c>
      <c r="E172" s="11"/>
      <c r="F172" s="11"/>
      <c r="G172" s="11"/>
      <c r="H172" s="11"/>
      <c r="I172" s="20">
        <f t="shared" si="66"/>
        <v>240000</v>
      </c>
      <c r="J172" s="51">
        <v>64650</v>
      </c>
      <c r="K172" s="3">
        <f t="shared" si="67"/>
        <v>175350</v>
      </c>
    </row>
    <row r="173" spans="1:11" x14ac:dyDescent="0.25">
      <c r="A173" s="113"/>
      <c r="B173" s="120"/>
      <c r="C173" s="10" t="s">
        <v>44</v>
      </c>
      <c r="D173" s="24">
        <v>142900</v>
      </c>
      <c r="E173" s="11"/>
      <c r="F173" s="11"/>
      <c r="G173" s="11"/>
      <c r="H173" s="11"/>
      <c r="I173" s="20">
        <f t="shared" si="66"/>
        <v>142900</v>
      </c>
      <c r="J173" s="51">
        <v>10771</v>
      </c>
      <c r="K173" s="3">
        <f t="shared" si="67"/>
        <v>132129</v>
      </c>
    </row>
    <row r="174" spans="1:11" x14ac:dyDescent="0.25">
      <c r="A174" s="113"/>
      <c r="B174" s="120"/>
      <c r="C174" s="6" t="s">
        <v>49</v>
      </c>
      <c r="D174" s="7">
        <f>SUM(D165:D173)</f>
        <v>967900</v>
      </c>
      <c r="E174" s="7">
        <f t="shared" ref="E174:K174" si="68">SUM(E165:E173)</f>
        <v>0</v>
      </c>
      <c r="F174" s="7">
        <f t="shared" si="68"/>
        <v>0</v>
      </c>
      <c r="G174" s="7">
        <f t="shared" si="68"/>
        <v>0</v>
      </c>
      <c r="H174" s="7">
        <f t="shared" si="68"/>
        <v>0</v>
      </c>
      <c r="I174" s="7">
        <f t="shared" si="68"/>
        <v>967900</v>
      </c>
      <c r="J174" s="52">
        <f t="shared" si="68"/>
        <v>115315</v>
      </c>
      <c r="K174" s="7">
        <f t="shared" si="68"/>
        <v>852585</v>
      </c>
    </row>
    <row r="175" spans="1:11" x14ac:dyDescent="0.25">
      <c r="A175" s="121" t="s">
        <v>67</v>
      </c>
      <c r="B175" s="123" t="s">
        <v>23</v>
      </c>
      <c r="C175" s="25" t="s">
        <v>29</v>
      </c>
      <c r="D175" s="24">
        <v>157200</v>
      </c>
      <c r="E175" s="11"/>
      <c r="F175" s="11"/>
      <c r="G175" s="11"/>
      <c r="H175" s="11"/>
      <c r="I175" s="20">
        <f t="shared" ref="I175:I180" si="69">D175+E175+F175+G175+H175</f>
        <v>157200</v>
      </c>
      <c r="J175" s="51">
        <v>23700</v>
      </c>
      <c r="K175" s="3">
        <f t="shared" ref="K175:K180" si="70">I175-J175</f>
        <v>133500</v>
      </c>
    </row>
    <row r="176" spans="1:11" x14ac:dyDescent="0.25">
      <c r="A176" s="122"/>
      <c r="B176" s="124"/>
      <c r="C176" s="25" t="s">
        <v>31</v>
      </c>
      <c r="D176" s="24">
        <v>29213</v>
      </c>
      <c r="E176" s="11"/>
      <c r="F176" s="11"/>
      <c r="G176" s="11"/>
      <c r="H176" s="11"/>
      <c r="I176" s="20">
        <f t="shared" si="69"/>
        <v>29213</v>
      </c>
      <c r="J176" s="51">
        <v>4621</v>
      </c>
      <c r="K176" s="3">
        <f t="shared" si="70"/>
        <v>24592</v>
      </c>
    </row>
    <row r="177" spans="1:11" x14ac:dyDescent="0.25">
      <c r="A177" s="121" t="s">
        <v>75</v>
      </c>
      <c r="B177" s="123" t="s">
        <v>23</v>
      </c>
      <c r="C177" s="15" t="s">
        <v>24</v>
      </c>
      <c r="D177" s="24">
        <v>1604509</v>
      </c>
      <c r="E177" s="11"/>
      <c r="F177" s="11"/>
      <c r="G177" s="11"/>
      <c r="H177" s="11"/>
      <c r="I177" s="20">
        <f t="shared" si="69"/>
        <v>1604509</v>
      </c>
      <c r="J177" s="51">
        <v>406620</v>
      </c>
      <c r="K177" s="3">
        <f t="shared" si="70"/>
        <v>1197889</v>
      </c>
    </row>
    <row r="178" spans="1:11" x14ac:dyDescent="0.25">
      <c r="A178" s="122"/>
      <c r="B178" s="124"/>
      <c r="C178" s="15" t="s">
        <v>31</v>
      </c>
      <c r="D178" s="24">
        <v>299119</v>
      </c>
      <c r="E178" s="11"/>
      <c r="F178" s="11"/>
      <c r="G178" s="11"/>
      <c r="H178" s="11"/>
      <c r="I178" s="20">
        <f t="shared" si="69"/>
        <v>299119</v>
      </c>
      <c r="J178" s="51">
        <v>79292</v>
      </c>
      <c r="K178" s="3">
        <f t="shared" si="70"/>
        <v>219827</v>
      </c>
    </row>
    <row r="179" spans="1:11" s="29" customFormat="1" ht="27" customHeight="1" x14ac:dyDescent="0.25">
      <c r="A179" s="119" t="s">
        <v>80</v>
      </c>
      <c r="B179" s="119"/>
      <c r="C179" s="119"/>
      <c r="D179" s="42">
        <f>SUM(D163+D164+D174+D175+D176+D177+D178)</f>
        <v>9772723</v>
      </c>
      <c r="E179" s="42">
        <f t="shared" ref="E179:K179" si="71">SUM(E163+E164+E174+E175+E176+E177+E178)</f>
        <v>0</v>
      </c>
      <c r="F179" s="42">
        <f t="shared" si="71"/>
        <v>0</v>
      </c>
      <c r="G179" s="42">
        <f t="shared" si="71"/>
        <v>0</v>
      </c>
      <c r="H179" s="42">
        <f t="shared" si="71"/>
        <v>0</v>
      </c>
      <c r="I179" s="42">
        <f t="shared" si="71"/>
        <v>9772723</v>
      </c>
      <c r="J179" s="55">
        <f t="shared" si="71"/>
        <v>2072387</v>
      </c>
      <c r="K179" s="42">
        <f t="shared" si="71"/>
        <v>7700336</v>
      </c>
    </row>
    <row r="180" spans="1:11" s="45" customFormat="1" ht="13.5" customHeight="1" x14ac:dyDescent="0.25">
      <c r="A180" s="113" t="s">
        <v>15</v>
      </c>
      <c r="B180" s="123" t="s">
        <v>23</v>
      </c>
      <c r="C180" s="43" t="s">
        <v>24</v>
      </c>
      <c r="D180" s="44">
        <v>11144060</v>
      </c>
      <c r="E180" s="44"/>
      <c r="F180" s="44"/>
      <c r="G180" s="44"/>
      <c r="H180" s="44"/>
      <c r="I180" s="20">
        <f t="shared" si="69"/>
        <v>11144060</v>
      </c>
      <c r="J180" s="56">
        <v>570500</v>
      </c>
      <c r="K180" s="3">
        <f t="shared" si="70"/>
        <v>10573560</v>
      </c>
    </row>
    <row r="181" spans="1:11" x14ac:dyDescent="0.25">
      <c r="A181" s="113"/>
      <c r="B181" s="127"/>
      <c r="C181" s="6" t="s">
        <v>53</v>
      </c>
      <c r="D181" s="7">
        <f>D180</f>
        <v>11144060</v>
      </c>
      <c r="E181" s="7"/>
      <c r="F181" s="7"/>
      <c r="G181" s="7"/>
      <c r="H181" s="7"/>
      <c r="I181" s="8">
        <f t="shared" ref="I181:I182" si="72">D181+E181+F181+G181+H181</f>
        <v>11144060</v>
      </c>
      <c r="J181" s="53">
        <f>SUM(J180)</f>
        <v>570500</v>
      </c>
      <c r="K181" s="8">
        <f t="shared" ref="K181:K182" si="73">I181-J181</f>
        <v>10573560</v>
      </c>
    </row>
    <row r="182" spans="1:11" x14ac:dyDescent="0.25">
      <c r="A182" s="113"/>
      <c r="B182" s="127"/>
      <c r="C182" s="6" t="s">
        <v>31</v>
      </c>
      <c r="D182" s="7">
        <v>2295657</v>
      </c>
      <c r="E182" s="7"/>
      <c r="F182" s="7"/>
      <c r="G182" s="7"/>
      <c r="H182" s="7"/>
      <c r="I182" s="8">
        <f t="shared" si="72"/>
        <v>2295657</v>
      </c>
      <c r="J182" s="53">
        <v>111248</v>
      </c>
      <c r="K182" s="8">
        <f t="shared" si="73"/>
        <v>2184409</v>
      </c>
    </row>
    <row r="183" spans="1:11" x14ac:dyDescent="0.25">
      <c r="A183" s="113"/>
      <c r="B183" s="127"/>
      <c r="C183" s="10" t="s">
        <v>33</v>
      </c>
      <c r="D183" s="3">
        <v>90000</v>
      </c>
      <c r="E183" s="3"/>
      <c r="F183" s="3"/>
      <c r="G183" s="3"/>
      <c r="H183" s="3"/>
      <c r="I183" s="3">
        <f t="shared" ref="I183:I190" si="74">D183+E183+F183+G183+H183</f>
        <v>90000</v>
      </c>
      <c r="J183" s="51">
        <v>0</v>
      </c>
      <c r="K183" s="3">
        <f t="shared" ref="K183:K190" si="75">I183-J183</f>
        <v>90000</v>
      </c>
    </row>
    <row r="184" spans="1:11" x14ac:dyDescent="0.25">
      <c r="A184" s="113"/>
      <c r="B184" s="127"/>
      <c r="C184" s="10" t="s">
        <v>37</v>
      </c>
      <c r="D184" s="3">
        <v>230000</v>
      </c>
      <c r="E184" s="3"/>
      <c r="F184" s="3"/>
      <c r="G184" s="3"/>
      <c r="H184" s="3"/>
      <c r="I184" s="3">
        <f t="shared" si="74"/>
        <v>230000</v>
      </c>
      <c r="J184" s="51">
        <v>0</v>
      </c>
      <c r="K184" s="3">
        <f t="shared" si="75"/>
        <v>230000</v>
      </c>
    </row>
    <row r="185" spans="1:11" x14ac:dyDescent="0.25">
      <c r="A185" s="113"/>
      <c r="B185" s="127"/>
      <c r="C185" s="10" t="s">
        <v>40</v>
      </c>
      <c r="D185" s="3">
        <v>14850000</v>
      </c>
      <c r="E185" s="3"/>
      <c r="F185" s="3"/>
      <c r="G185" s="3"/>
      <c r="H185" s="3"/>
      <c r="I185" s="3">
        <f t="shared" si="74"/>
        <v>14850000</v>
      </c>
      <c r="J185" s="51">
        <v>0</v>
      </c>
      <c r="K185" s="3">
        <f t="shared" si="75"/>
        <v>14850000</v>
      </c>
    </row>
    <row r="186" spans="1:11" x14ac:dyDescent="0.25">
      <c r="A186" s="113"/>
      <c r="B186" s="127"/>
      <c r="C186" s="10" t="s">
        <v>41</v>
      </c>
      <c r="D186" s="3">
        <v>25112271</v>
      </c>
      <c r="E186" s="3"/>
      <c r="F186" s="3"/>
      <c r="G186" s="3"/>
      <c r="H186" s="3"/>
      <c r="I186" s="3">
        <f t="shared" si="74"/>
        <v>25112271</v>
      </c>
      <c r="J186" s="51">
        <v>0</v>
      </c>
      <c r="K186" s="3">
        <f t="shared" si="75"/>
        <v>25112271</v>
      </c>
    </row>
    <row r="187" spans="1:11" x14ac:dyDescent="0.25">
      <c r="A187" s="113"/>
      <c r="B187" s="127"/>
      <c r="C187" s="10" t="s">
        <v>42</v>
      </c>
      <c r="D187" s="3">
        <v>230000</v>
      </c>
      <c r="E187" s="3"/>
      <c r="F187" s="3"/>
      <c r="G187" s="3"/>
      <c r="H187" s="3"/>
      <c r="I187" s="3">
        <f t="shared" si="74"/>
        <v>230000</v>
      </c>
      <c r="J187" s="51">
        <v>0</v>
      </c>
      <c r="K187" s="3">
        <f t="shared" si="75"/>
        <v>230000</v>
      </c>
    </row>
    <row r="188" spans="1:11" x14ac:dyDescent="0.25">
      <c r="A188" s="113"/>
      <c r="B188" s="127"/>
      <c r="C188" s="10" t="s">
        <v>43</v>
      </c>
      <c r="D188" s="3">
        <v>230000</v>
      </c>
      <c r="E188" s="3"/>
      <c r="F188" s="3"/>
      <c r="G188" s="3"/>
      <c r="H188" s="3"/>
      <c r="I188" s="3">
        <f t="shared" si="74"/>
        <v>230000</v>
      </c>
      <c r="J188" s="51">
        <v>0</v>
      </c>
      <c r="K188" s="3">
        <f t="shared" si="75"/>
        <v>230000</v>
      </c>
    </row>
    <row r="189" spans="1:11" x14ac:dyDescent="0.25">
      <c r="A189" s="113"/>
      <c r="B189" s="127"/>
      <c r="C189" s="10" t="s">
        <v>44</v>
      </c>
      <c r="D189" s="3">
        <v>5677830</v>
      </c>
      <c r="E189" s="3"/>
      <c r="F189" s="3"/>
      <c r="G189" s="3"/>
      <c r="H189" s="3"/>
      <c r="I189" s="3">
        <f t="shared" si="74"/>
        <v>5677830</v>
      </c>
      <c r="J189" s="51">
        <v>0</v>
      </c>
      <c r="K189" s="3">
        <f t="shared" si="75"/>
        <v>5677830</v>
      </c>
    </row>
    <row r="190" spans="1:11" x14ac:dyDescent="0.25">
      <c r="A190" s="113"/>
      <c r="B190" s="127"/>
      <c r="C190" s="10" t="s">
        <v>45</v>
      </c>
      <c r="D190" s="3">
        <v>229990</v>
      </c>
      <c r="E190" s="3"/>
      <c r="F190" s="3"/>
      <c r="G190" s="3"/>
      <c r="H190" s="3"/>
      <c r="I190" s="3">
        <f t="shared" si="74"/>
        <v>229990</v>
      </c>
      <c r="J190" s="51">
        <v>0</v>
      </c>
      <c r="K190" s="3">
        <f t="shared" si="75"/>
        <v>229990</v>
      </c>
    </row>
    <row r="191" spans="1:11" x14ac:dyDescent="0.25">
      <c r="A191" s="113"/>
      <c r="B191" s="127"/>
      <c r="C191" s="6" t="s">
        <v>49</v>
      </c>
      <c r="D191" s="7">
        <f>SUM(D183:D190)</f>
        <v>46650091</v>
      </c>
      <c r="E191" s="7">
        <f t="shared" ref="E191:K191" si="76">SUM(E183:E190)</f>
        <v>0</v>
      </c>
      <c r="F191" s="7">
        <f t="shared" si="76"/>
        <v>0</v>
      </c>
      <c r="G191" s="7">
        <f t="shared" si="76"/>
        <v>0</v>
      </c>
      <c r="H191" s="7">
        <f t="shared" si="76"/>
        <v>0</v>
      </c>
      <c r="I191" s="7">
        <f t="shared" si="76"/>
        <v>46650091</v>
      </c>
      <c r="J191" s="52">
        <f t="shared" si="76"/>
        <v>0</v>
      </c>
      <c r="K191" s="7">
        <f t="shared" si="76"/>
        <v>46650091</v>
      </c>
    </row>
    <row r="192" spans="1:11" x14ac:dyDescent="0.25">
      <c r="A192" s="113"/>
      <c r="B192" s="127"/>
      <c r="C192" s="10" t="s">
        <v>56</v>
      </c>
      <c r="D192" s="3">
        <v>0</v>
      </c>
      <c r="E192" s="3"/>
      <c r="F192" s="3"/>
      <c r="G192" s="3"/>
      <c r="H192" s="3"/>
      <c r="I192" s="3">
        <f t="shared" ref="I192:I194" si="77">D192+E192+F192+G192+H192</f>
        <v>0</v>
      </c>
      <c r="J192" s="51">
        <v>0</v>
      </c>
      <c r="K192" s="3">
        <f t="shared" ref="K192:K194" si="78">I192-J192</f>
        <v>0</v>
      </c>
    </row>
    <row r="193" spans="1:11" x14ac:dyDescent="0.25">
      <c r="A193" s="113"/>
      <c r="B193" s="127"/>
      <c r="C193" s="10" t="s">
        <v>50</v>
      </c>
      <c r="D193" s="3">
        <v>3740</v>
      </c>
      <c r="E193" s="3"/>
      <c r="F193" s="3"/>
      <c r="G193" s="3"/>
      <c r="H193" s="3"/>
      <c r="I193" s="3">
        <f t="shared" si="77"/>
        <v>3740</v>
      </c>
      <c r="J193" s="51">
        <v>0</v>
      </c>
      <c r="K193" s="3">
        <f t="shared" si="78"/>
        <v>3740</v>
      </c>
    </row>
    <row r="194" spans="1:11" x14ac:dyDescent="0.25">
      <c r="A194" s="113"/>
      <c r="B194" s="127"/>
      <c r="C194" s="10" t="s">
        <v>51</v>
      </c>
      <c r="D194" s="3">
        <v>1010</v>
      </c>
      <c r="E194" s="3"/>
      <c r="F194" s="3"/>
      <c r="G194" s="3"/>
      <c r="H194" s="3"/>
      <c r="I194" s="3">
        <f t="shared" si="77"/>
        <v>1010</v>
      </c>
      <c r="J194" s="51">
        <v>0</v>
      </c>
      <c r="K194" s="3">
        <f t="shared" si="78"/>
        <v>1010</v>
      </c>
    </row>
    <row r="195" spans="1:11" x14ac:dyDescent="0.25">
      <c r="A195" s="113"/>
      <c r="B195" s="127"/>
      <c r="C195" s="6" t="s">
        <v>52</v>
      </c>
      <c r="D195" s="7">
        <f>SUM(D192:D194)</f>
        <v>4750</v>
      </c>
      <c r="E195" s="7">
        <f t="shared" ref="E195:K195" si="79">SUM(E192:E194)</f>
        <v>0</v>
      </c>
      <c r="F195" s="7">
        <f t="shared" si="79"/>
        <v>0</v>
      </c>
      <c r="G195" s="7">
        <f t="shared" si="79"/>
        <v>0</v>
      </c>
      <c r="H195" s="7">
        <f t="shared" si="79"/>
        <v>0</v>
      </c>
      <c r="I195" s="7">
        <f t="shared" si="79"/>
        <v>4750</v>
      </c>
      <c r="J195" s="52">
        <f t="shared" si="79"/>
        <v>0</v>
      </c>
      <c r="K195" s="7">
        <f t="shared" si="79"/>
        <v>4750</v>
      </c>
    </row>
    <row r="196" spans="1:11" x14ac:dyDescent="0.25">
      <c r="A196" s="113"/>
      <c r="B196" s="124"/>
      <c r="C196" s="10" t="s">
        <v>57</v>
      </c>
      <c r="D196" s="3">
        <v>0</v>
      </c>
      <c r="E196" s="3"/>
      <c r="F196" s="3"/>
      <c r="G196" s="3"/>
      <c r="H196" s="3"/>
      <c r="I196" s="3">
        <f t="shared" ref="I196" si="80">D196+E196+F196+G196+H196</f>
        <v>0</v>
      </c>
      <c r="J196" s="51">
        <v>0</v>
      </c>
      <c r="K196" s="3">
        <f t="shared" ref="K196" si="81">I196-J196</f>
        <v>0</v>
      </c>
    </row>
    <row r="197" spans="1:11" s="31" customFormat="1" ht="27" customHeight="1" x14ac:dyDescent="0.25">
      <c r="A197" s="116" t="s">
        <v>81</v>
      </c>
      <c r="B197" s="117"/>
      <c r="C197" s="118"/>
      <c r="D197" s="22">
        <f>SUM(D181+D182+D191+D195+D196)</f>
        <v>60094558</v>
      </c>
      <c r="E197" s="22">
        <f t="shared" ref="E197:K197" si="82">SUM(E181+E182+E191+E195+E196)</f>
        <v>0</v>
      </c>
      <c r="F197" s="22">
        <f t="shared" si="82"/>
        <v>0</v>
      </c>
      <c r="G197" s="22">
        <f t="shared" si="82"/>
        <v>0</v>
      </c>
      <c r="H197" s="22">
        <f t="shared" si="82"/>
        <v>0</v>
      </c>
      <c r="I197" s="22">
        <f t="shared" si="82"/>
        <v>60094558</v>
      </c>
      <c r="J197" s="54">
        <f t="shared" si="82"/>
        <v>681748</v>
      </c>
      <c r="K197" s="22">
        <f t="shared" si="82"/>
        <v>59412810</v>
      </c>
    </row>
    <row r="198" spans="1:11" ht="15.75" customHeight="1" x14ac:dyDescent="0.25">
      <c r="A198" s="144" t="s">
        <v>85</v>
      </c>
      <c r="B198" s="123" t="s">
        <v>46</v>
      </c>
      <c r="C198" s="12" t="s">
        <v>24</v>
      </c>
      <c r="D198" s="3">
        <v>9880165</v>
      </c>
      <c r="E198" s="3">
        <f>-145472-38261</f>
        <v>-183733</v>
      </c>
      <c r="F198" s="3"/>
      <c r="G198" s="3"/>
      <c r="H198" s="3"/>
      <c r="I198" s="20">
        <f t="shared" ref="I198:I203" si="83">D198+E198+F198+G198+H198</f>
        <v>9696432</v>
      </c>
      <c r="J198" s="51">
        <v>2097889</v>
      </c>
      <c r="K198" s="3">
        <f t="shared" ref="K198:K203" si="84">I198-J198</f>
        <v>7598543</v>
      </c>
    </row>
    <row r="199" spans="1:11" x14ac:dyDescent="0.25">
      <c r="A199" s="144"/>
      <c r="B199" s="127"/>
      <c r="C199" s="12" t="s">
        <v>25</v>
      </c>
      <c r="D199" s="3">
        <v>400000</v>
      </c>
      <c r="E199" s="3"/>
      <c r="F199" s="3"/>
      <c r="G199" s="3"/>
      <c r="H199" s="3"/>
      <c r="I199" s="20">
        <f t="shared" si="83"/>
        <v>400000</v>
      </c>
      <c r="J199" s="51">
        <v>0</v>
      </c>
      <c r="K199" s="3">
        <f t="shared" si="84"/>
        <v>400000</v>
      </c>
    </row>
    <row r="200" spans="1:11" x14ac:dyDescent="0.25">
      <c r="A200" s="144"/>
      <c r="B200" s="127"/>
      <c r="C200" s="12" t="s">
        <v>26</v>
      </c>
      <c r="D200" s="3">
        <v>20000</v>
      </c>
      <c r="E200" s="3"/>
      <c r="F200" s="3"/>
      <c r="G200" s="3"/>
      <c r="H200" s="3"/>
      <c r="I200" s="20">
        <f t="shared" si="83"/>
        <v>20000</v>
      </c>
      <c r="J200" s="51">
        <v>0</v>
      </c>
      <c r="K200" s="3">
        <f t="shared" si="84"/>
        <v>20000</v>
      </c>
    </row>
    <row r="201" spans="1:11" x14ac:dyDescent="0.25">
      <c r="A201" s="144"/>
      <c r="B201" s="127"/>
      <c r="C201" s="2" t="s">
        <v>27</v>
      </c>
      <c r="D201" s="3">
        <v>75000</v>
      </c>
      <c r="E201" s="3"/>
      <c r="F201" s="3"/>
      <c r="G201" s="3"/>
      <c r="H201" s="3"/>
      <c r="I201" s="20">
        <f t="shared" si="83"/>
        <v>75000</v>
      </c>
      <c r="J201" s="51">
        <v>0</v>
      </c>
      <c r="K201" s="3">
        <f t="shared" si="84"/>
        <v>75000</v>
      </c>
    </row>
    <row r="202" spans="1:11" x14ac:dyDescent="0.25">
      <c r="A202" s="144"/>
      <c r="B202" s="127"/>
      <c r="C202" s="2" t="s">
        <v>28</v>
      </c>
      <c r="D202" s="3">
        <v>48000</v>
      </c>
      <c r="E202" s="3"/>
      <c r="F202" s="3"/>
      <c r="G202" s="3"/>
      <c r="H202" s="3"/>
      <c r="I202" s="20">
        <f t="shared" si="83"/>
        <v>48000</v>
      </c>
      <c r="J202" s="51">
        <v>0</v>
      </c>
      <c r="K202" s="3">
        <f t="shared" si="84"/>
        <v>48000</v>
      </c>
    </row>
    <row r="203" spans="1:11" x14ac:dyDescent="0.25">
      <c r="A203" s="144"/>
      <c r="B203" s="127"/>
      <c r="C203" s="2" t="s">
        <v>29</v>
      </c>
      <c r="D203" s="3">
        <v>264000</v>
      </c>
      <c r="E203" s="3">
        <f>145472+38261</f>
        <v>183733</v>
      </c>
      <c r="F203" s="3"/>
      <c r="G203" s="3"/>
      <c r="H203" s="3"/>
      <c r="I203" s="20">
        <f t="shared" si="83"/>
        <v>447733</v>
      </c>
      <c r="J203" s="51">
        <v>226853</v>
      </c>
      <c r="K203" s="3">
        <f t="shared" si="84"/>
        <v>220880</v>
      </c>
    </row>
    <row r="204" spans="1:11" x14ac:dyDescent="0.25">
      <c r="A204" s="144"/>
      <c r="B204" s="127"/>
      <c r="C204" s="26" t="s">
        <v>53</v>
      </c>
      <c r="D204" s="7">
        <f>SUM(D198:D203)</f>
        <v>10687165</v>
      </c>
      <c r="E204" s="7">
        <f t="shared" ref="E204:K204" si="85">SUM(E198:E203)</f>
        <v>0</v>
      </c>
      <c r="F204" s="7">
        <f t="shared" si="85"/>
        <v>0</v>
      </c>
      <c r="G204" s="7">
        <f t="shared" si="85"/>
        <v>0</v>
      </c>
      <c r="H204" s="7">
        <f t="shared" si="85"/>
        <v>0</v>
      </c>
      <c r="I204" s="7">
        <f t="shared" si="85"/>
        <v>10687165</v>
      </c>
      <c r="J204" s="52">
        <f t="shared" si="85"/>
        <v>2324742</v>
      </c>
      <c r="K204" s="7">
        <f t="shared" si="85"/>
        <v>8362423</v>
      </c>
    </row>
    <row r="205" spans="1:11" x14ac:dyDescent="0.25">
      <c r="A205" s="144"/>
      <c r="B205" s="127"/>
      <c r="C205" s="27" t="s">
        <v>31</v>
      </c>
      <c r="D205" s="28">
        <v>2120857</v>
      </c>
      <c r="E205" s="13"/>
      <c r="F205" s="13"/>
      <c r="G205" s="13"/>
      <c r="H205" s="13"/>
      <c r="I205" s="21">
        <f t="shared" ref="I205:I209" si="86">D205+E205+F205+G205+H205</f>
        <v>2120857</v>
      </c>
      <c r="J205" s="53">
        <v>450721</v>
      </c>
      <c r="K205" s="8">
        <f t="shared" ref="K205:K209" si="87">I205-J205</f>
        <v>1670136</v>
      </c>
    </row>
    <row r="206" spans="1:11" s="48" customFormat="1" x14ac:dyDescent="0.25">
      <c r="A206" s="144"/>
      <c r="B206" s="127"/>
      <c r="C206" s="46" t="s">
        <v>35</v>
      </c>
      <c r="D206" s="47">
        <v>0</v>
      </c>
      <c r="E206" s="47">
        <v>172800</v>
      </c>
      <c r="F206" s="47"/>
      <c r="G206" s="47"/>
      <c r="H206" s="47"/>
      <c r="I206" s="20">
        <f t="shared" si="86"/>
        <v>172800</v>
      </c>
      <c r="J206" s="57">
        <v>12212</v>
      </c>
      <c r="K206" s="3">
        <f t="shared" si="87"/>
        <v>160588</v>
      </c>
    </row>
    <row r="207" spans="1:11" s="48" customFormat="1" x14ac:dyDescent="0.25">
      <c r="A207" s="144"/>
      <c r="B207" s="127"/>
      <c r="C207" s="46" t="s">
        <v>42</v>
      </c>
      <c r="D207" s="47">
        <v>0</v>
      </c>
      <c r="E207" s="47">
        <f>9980+34080</f>
        <v>44060</v>
      </c>
      <c r="F207" s="47"/>
      <c r="G207" s="47"/>
      <c r="H207" s="47"/>
      <c r="I207" s="20">
        <f t="shared" si="86"/>
        <v>44060</v>
      </c>
      <c r="J207" s="57">
        <v>44060</v>
      </c>
      <c r="K207" s="3">
        <f t="shared" si="87"/>
        <v>0</v>
      </c>
    </row>
    <row r="208" spans="1:11" s="48" customFormat="1" x14ac:dyDescent="0.25">
      <c r="A208" s="144"/>
      <c r="B208" s="127"/>
      <c r="C208" s="46" t="s">
        <v>44</v>
      </c>
      <c r="D208" s="47">
        <v>0</v>
      </c>
      <c r="E208" s="47">
        <v>60140</v>
      </c>
      <c r="F208" s="47"/>
      <c r="G208" s="47"/>
      <c r="H208" s="47"/>
      <c r="I208" s="20">
        <f t="shared" si="86"/>
        <v>60140</v>
      </c>
      <c r="J208" s="57">
        <v>23763</v>
      </c>
      <c r="K208" s="3">
        <f t="shared" si="87"/>
        <v>36377</v>
      </c>
    </row>
    <row r="209" spans="1:11" s="48" customFormat="1" x14ac:dyDescent="0.25">
      <c r="A209" s="144"/>
      <c r="B209" s="127"/>
      <c r="C209" s="46" t="s">
        <v>45</v>
      </c>
      <c r="D209" s="47">
        <v>0</v>
      </c>
      <c r="E209" s="47">
        <f>166879+4236+88139</f>
        <v>259254</v>
      </c>
      <c r="F209" s="47"/>
      <c r="G209" s="47"/>
      <c r="H209" s="47"/>
      <c r="I209" s="20">
        <f t="shared" si="86"/>
        <v>259254</v>
      </c>
      <c r="J209" s="57">
        <v>166879</v>
      </c>
      <c r="K209" s="60">
        <f t="shared" si="87"/>
        <v>92375</v>
      </c>
    </row>
    <row r="210" spans="1:11" s="48" customFormat="1" x14ac:dyDescent="0.25">
      <c r="A210" s="122"/>
      <c r="B210" s="124"/>
      <c r="C210" s="49" t="s">
        <v>49</v>
      </c>
      <c r="D210" s="50">
        <f>SUM(D206:D209)</f>
        <v>0</v>
      </c>
      <c r="E210" s="50">
        <f t="shared" ref="E210:K210" si="88">SUM(E206:E209)</f>
        <v>536254</v>
      </c>
      <c r="F210" s="50">
        <f t="shared" si="88"/>
        <v>0</v>
      </c>
      <c r="G210" s="50">
        <f t="shared" si="88"/>
        <v>0</v>
      </c>
      <c r="H210" s="50">
        <f t="shared" si="88"/>
        <v>0</v>
      </c>
      <c r="I210" s="50">
        <f t="shared" si="88"/>
        <v>536254</v>
      </c>
      <c r="J210" s="58">
        <f t="shared" si="88"/>
        <v>246914</v>
      </c>
      <c r="K210" s="50">
        <f t="shared" si="88"/>
        <v>289340</v>
      </c>
    </row>
    <row r="211" spans="1:11" x14ac:dyDescent="0.25">
      <c r="A211" s="113" t="s">
        <v>68</v>
      </c>
      <c r="B211" s="138" t="s">
        <v>46</v>
      </c>
      <c r="C211" s="16" t="s">
        <v>24</v>
      </c>
      <c r="D211" s="17">
        <v>2501556</v>
      </c>
      <c r="E211" s="17"/>
      <c r="F211" s="17"/>
      <c r="G211" s="17"/>
      <c r="H211" s="17"/>
      <c r="I211" s="20">
        <f>D211+E211+F211+G211+H211</f>
        <v>2501556</v>
      </c>
      <c r="J211" s="51">
        <v>592871</v>
      </c>
      <c r="K211" s="3">
        <f t="shared" ref="K211:K212" si="89">I211-J211</f>
        <v>1908685</v>
      </c>
    </row>
    <row r="212" spans="1:11" x14ac:dyDescent="0.25">
      <c r="A212" s="121"/>
      <c r="B212" s="139"/>
      <c r="C212" s="18" t="s">
        <v>31</v>
      </c>
      <c r="D212" s="19">
        <v>466569</v>
      </c>
      <c r="E212" s="19"/>
      <c r="F212" s="19"/>
      <c r="G212" s="19"/>
      <c r="H212" s="19"/>
      <c r="I212" s="20">
        <f t="shared" ref="I212" si="90">D212+E212+F212+G212+H212</f>
        <v>466569</v>
      </c>
      <c r="J212" s="51">
        <v>115607</v>
      </c>
      <c r="K212" s="3">
        <f t="shared" si="89"/>
        <v>350962</v>
      </c>
    </row>
    <row r="213" spans="1:11" s="29" customFormat="1" ht="27" customHeight="1" x14ac:dyDescent="0.25">
      <c r="A213" s="116" t="s">
        <v>82</v>
      </c>
      <c r="B213" s="117"/>
      <c r="C213" s="118"/>
      <c r="D213" s="32">
        <f>SUM(D204+D205+D211+D212+D210)</f>
        <v>15776147</v>
      </c>
      <c r="E213" s="32">
        <f t="shared" ref="E213:H213" si="91">SUM(E204+E205+E211+E212+E210)</f>
        <v>536254</v>
      </c>
      <c r="F213" s="32">
        <f t="shared" si="91"/>
        <v>0</v>
      </c>
      <c r="G213" s="32">
        <f t="shared" si="91"/>
        <v>0</v>
      </c>
      <c r="H213" s="32">
        <f t="shared" si="91"/>
        <v>0</v>
      </c>
      <c r="I213" s="32">
        <f>SUM(I204+I205+I211+I212+I210)</f>
        <v>16312401</v>
      </c>
      <c r="J213" s="59">
        <f>SUM(J204+J205+J211+J212+J210)</f>
        <v>3730855</v>
      </c>
      <c r="K213" s="59">
        <f>SUM(K204+K205+K211+K212+K210)</f>
        <v>12581546</v>
      </c>
    </row>
    <row r="214" spans="1:11" s="23" customFormat="1" ht="27" customHeight="1" x14ac:dyDescent="0.25">
      <c r="A214" s="116" t="s">
        <v>74</v>
      </c>
      <c r="B214" s="117"/>
      <c r="C214" s="118"/>
      <c r="D214" s="22">
        <f t="shared" ref="D214:J214" si="92">SUM(D88+D113+D135+D156+D179+D197+D213)</f>
        <v>230443641</v>
      </c>
      <c r="E214" s="22">
        <f t="shared" si="92"/>
        <v>0</v>
      </c>
      <c r="F214" s="22">
        <f t="shared" si="92"/>
        <v>0</v>
      </c>
      <c r="G214" s="22">
        <f t="shared" si="92"/>
        <v>0</v>
      </c>
      <c r="H214" s="22">
        <f t="shared" si="92"/>
        <v>0</v>
      </c>
      <c r="I214" s="22">
        <f t="shared" si="92"/>
        <v>230443641</v>
      </c>
      <c r="J214" s="22">
        <f t="shared" si="92"/>
        <v>35812995</v>
      </c>
      <c r="K214" s="22">
        <f>SUM(K88+K113+K135+K156+K179+K197+K213)</f>
        <v>194630646</v>
      </c>
    </row>
    <row r="220" spans="1:11" ht="15.75" thickBot="1" x14ac:dyDescent="0.3"/>
    <row r="221" spans="1:11" ht="15.75" thickTop="1" x14ac:dyDescent="0.25">
      <c r="A221" s="142" t="s">
        <v>83</v>
      </c>
      <c r="B221" s="142"/>
      <c r="C221" s="142"/>
      <c r="D221" s="142"/>
      <c r="E221" s="142"/>
      <c r="F221" s="142"/>
      <c r="G221" s="142"/>
      <c r="H221" s="142"/>
      <c r="I221" s="142"/>
      <c r="J221" s="142"/>
    </row>
    <row r="222" spans="1:11" x14ac:dyDescent="0.25">
      <c r="A222" s="143" t="s">
        <v>0</v>
      </c>
      <c r="B222" s="143"/>
      <c r="C222" s="62" t="s">
        <v>3</v>
      </c>
      <c r="D222" s="63" t="s">
        <v>4</v>
      </c>
      <c r="E222" s="63" t="s">
        <v>70</v>
      </c>
      <c r="F222" s="63"/>
      <c r="G222" s="63"/>
      <c r="H222" s="63"/>
      <c r="I222" s="63" t="s">
        <v>89</v>
      </c>
      <c r="J222" s="64" t="s">
        <v>5</v>
      </c>
    </row>
    <row r="223" spans="1:11" x14ac:dyDescent="0.25">
      <c r="A223" s="143"/>
      <c r="B223" s="143"/>
      <c r="C223" s="33" t="s">
        <v>16</v>
      </c>
      <c r="D223" s="61">
        <f>D5+D14+D16+D18+D20+D22</f>
        <v>117230959</v>
      </c>
      <c r="E223" s="61">
        <f t="shared" ref="E223:J223" si="93">E5+E14+E16+E18+E20+E22</f>
        <v>0</v>
      </c>
      <c r="F223" s="61">
        <f t="shared" si="93"/>
        <v>0</v>
      </c>
      <c r="G223" s="61">
        <f t="shared" si="93"/>
        <v>0</v>
      </c>
      <c r="H223" s="61">
        <f t="shared" si="93"/>
        <v>0</v>
      </c>
      <c r="I223" s="61">
        <f t="shared" si="93"/>
        <v>117230959</v>
      </c>
      <c r="J223" s="61">
        <f t="shared" si="93"/>
        <v>10727934</v>
      </c>
    </row>
    <row r="224" spans="1:11" x14ac:dyDescent="0.25">
      <c r="A224" s="143"/>
      <c r="B224" s="143"/>
      <c r="C224" s="33" t="s">
        <v>17</v>
      </c>
      <c r="D224" s="61">
        <f>D6+D15+D17+D19+D21+D23</f>
        <v>16012810</v>
      </c>
      <c r="E224" s="61">
        <f t="shared" ref="E224:J224" si="94">E6+E15+E17+E19+E21+E23</f>
        <v>0</v>
      </c>
      <c r="F224" s="61">
        <f t="shared" si="94"/>
        <v>0</v>
      </c>
      <c r="G224" s="61">
        <f t="shared" si="94"/>
        <v>0</v>
      </c>
      <c r="H224" s="61">
        <f t="shared" si="94"/>
        <v>0</v>
      </c>
      <c r="I224" s="61">
        <f t="shared" si="94"/>
        <v>16012810</v>
      </c>
      <c r="J224" s="61">
        <f t="shared" si="94"/>
        <v>16012810</v>
      </c>
    </row>
    <row r="225" spans="1:10" x14ac:dyDescent="0.25">
      <c r="A225" s="143"/>
      <c r="B225" s="143"/>
      <c r="C225" s="33" t="s">
        <v>18</v>
      </c>
      <c r="D225" s="61">
        <f>D7</f>
        <v>96985672</v>
      </c>
      <c r="E225" s="61">
        <f t="shared" ref="E225:J225" si="95">E7</f>
        <v>0</v>
      </c>
      <c r="F225" s="61">
        <f t="shared" si="95"/>
        <v>0</v>
      </c>
      <c r="G225" s="61">
        <f t="shared" si="95"/>
        <v>0</v>
      </c>
      <c r="H225" s="61">
        <f t="shared" si="95"/>
        <v>0</v>
      </c>
      <c r="I225" s="61">
        <f t="shared" si="95"/>
        <v>96985672</v>
      </c>
      <c r="J225" s="61">
        <f t="shared" si="95"/>
        <v>22524698</v>
      </c>
    </row>
    <row r="226" spans="1:10" x14ac:dyDescent="0.25">
      <c r="A226" s="143"/>
      <c r="B226" s="143"/>
      <c r="C226" s="35" t="s">
        <v>22</v>
      </c>
      <c r="D226" s="61">
        <f>D8</f>
        <v>200000</v>
      </c>
      <c r="E226" s="61">
        <f t="shared" ref="E226:J226" si="96">E8</f>
        <v>0</v>
      </c>
      <c r="F226" s="61">
        <f t="shared" si="96"/>
        <v>0</v>
      </c>
      <c r="G226" s="61">
        <f t="shared" si="96"/>
        <v>0</v>
      </c>
      <c r="H226" s="61">
        <f t="shared" si="96"/>
        <v>0</v>
      </c>
      <c r="I226" s="61">
        <f t="shared" si="96"/>
        <v>200000</v>
      </c>
      <c r="J226" s="61">
        <f t="shared" si="96"/>
        <v>0</v>
      </c>
    </row>
    <row r="227" spans="1:10" x14ac:dyDescent="0.25">
      <c r="A227" s="143"/>
      <c r="B227" s="143"/>
      <c r="C227" s="35" t="s">
        <v>19</v>
      </c>
      <c r="D227" s="61">
        <f>D9</f>
        <v>13200</v>
      </c>
      <c r="E227" s="61">
        <f t="shared" ref="E227:J227" si="97">E9</f>
        <v>-1646</v>
      </c>
      <c r="F227" s="61">
        <f t="shared" si="97"/>
        <v>0</v>
      </c>
      <c r="G227" s="61">
        <f t="shared" si="97"/>
        <v>0</v>
      </c>
      <c r="H227" s="61">
        <f t="shared" si="97"/>
        <v>0</v>
      </c>
      <c r="I227" s="61">
        <f t="shared" si="97"/>
        <v>11554</v>
      </c>
      <c r="J227" s="61">
        <f t="shared" si="97"/>
        <v>2130</v>
      </c>
    </row>
    <row r="228" spans="1:10" x14ac:dyDescent="0.25">
      <c r="A228" s="143"/>
      <c r="B228" s="143"/>
      <c r="C228" s="35" t="s">
        <v>84</v>
      </c>
      <c r="D228" s="61">
        <f>D13+D11</f>
        <v>0</v>
      </c>
      <c r="E228" s="61">
        <f t="shared" ref="E228:J228" si="98">E13+E11</f>
        <v>2539</v>
      </c>
      <c r="F228" s="61">
        <f t="shared" si="98"/>
        <v>0</v>
      </c>
      <c r="G228" s="61">
        <f t="shared" si="98"/>
        <v>0</v>
      </c>
      <c r="H228" s="61">
        <f t="shared" si="98"/>
        <v>0</v>
      </c>
      <c r="I228" s="61">
        <f t="shared" si="98"/>
        <v>2539</v>
      </c>
      <c r="J228" s="61">
        <f t="shared" si="98"/>
        <v>2539</v>
      </c>
    </row>
    <row r="229" spans="1:10" x14ac:dyDescent="0.25">
      <c r="A229" s="143"/>
      <c r="B229" s="143"/>
      <c r="C229" s="33" t="s">
        <v>20</v>
      </c>
      <c r="D229" s="61">
        <f>D10+D12</f>
        <v>1000</v>
      </c>
      <c r="E229" s="61">
        <f t="shared" ref="E229:J229" si="99">E10+E12</f>
        <v>-893</v>
      </c>
      <c r="F229" s="61">
        <f t="shared" si="99"/>
        <v>0</v>
      </c>
      <c r="G229" s="61">
        <f t="shared" si="99"/>
        <v>0</v>
      </c>
      <c r="H229" s="61">
        <f t="shared" si="99"/>
        <v>0</v>
      </c>
      <c r="I229" s="61">
        <f t="shared" si="99"/>
        <v>107</v>
      </c>
      <c r="J229" s="61">
        <f t="shared" si="99"/>
        <v>87</v>
      </c>
    </row>
    <row r="230" spans="1:10" x14ac:dyDescent="0.25">
      <c r="A230" s="143"/>
      <c r="B230" s="143"/>
      <c r="C230" s="65" t="s">
        <v>86</v>
      </c>
      <c r="D230" s="66">
        <f>D13+D12+D11+D10+D9</f>
        <v>14200</v>
      </c>
      <c r="E230" s="66">
        <f t="shared" ref="E230:J230" si="100">E13+E12+E11+E10+E9</f>
        <v>0</v>
      </c>
      <c r="F230" s="66">
        <f t="shared" si="100"/>
        <v>0</v>
      </c>
      <c r="G230" s="66">
        <f t="shared" si="100"/>
        <v>0</v>
      </c>
      <c r="H230" s="66">
        <f t="shared" si="100"/>
        <v>0</v>
      </c>
      <c r="I230" s="66">
        <f t="shared" si="100"/>
        <v>14200</v>
      </c>
      <c r="J230" s="66">
        <f t="shared" si="100"/>
        <v>4756</v>
      </c>
    </row>
    <row r="231" spans="1:10" x14ac:dyDescent="0.25">
      <c r="A231" s="143"/>
      <c r="B231" s="143"/>
      <c r="C231" s="65" t="s">
        <v>87</v>
      </c>
      <c r="D231" s="66">
        <f>D23+D21+D19+D17+D15+D7+D6</f>
        <v>112998482</v>
      </c>
      <c r="E231" s="66">
        <f t="shared" ref="E231:J231" si="101">E23+E21+E19+E17+E15+E7+E6</f>
        <v>0</v>
      </c>
      <c r="F231" s="66">
        <f t="shared" si="101"/>
        <v>0</v>
      </c>
      <c r="G231" s="66">
        <f t="shared" si="101"/>
        <v>0</v>
      </c>
      <c r="H231" s="66">
        <f t="shared" si="101"/>
        <v>0</v>
      </c>
      <c r="I231" s="66">
        <f t="shared" si="101"/>
        <v>112998482</v>
      </c>
      <c r="J231" s="66">
        <f t="shared" si="101"/>
        <v>38537508</v>
      </c>
    </row>
    <row r="232" spans="1:10" x14ac:dyDescent="0.25">
      <c r="A232" s="143"/>
      <c r="B232" s="143"/>
      <c r="C232" s="33" t="s">
        <v>24</v>
      </c>
      <c r="D232" s="34">
        <f>D89+D111+D114+D133+D136+D154+D157+D177+D198+D211+D180+D86+D84+D52+D25</f>
        <v>128356144</v>
      </c>
      <c r="E232" s="34">
        <f t="shared" ref="E232:I232" si="102">E89+E111+E114+E133+E136+E154+E157+E177+E198+E211+E180+E86+E84+E52+E25</f>
        <v>-323923</v>
      </c>
      <c r="F232" s="34">
        <f t="shared" si="102"/>
        <v>0</v>
      </c>
      <c r="G232" s="34">
        <f t="shared" si="102"/>
        <v>0</v>
      </c>
      <c r="H232" s="34">
        <f t="shared" si="102"/>
        <v>0</v>
      </c>
      <c r="I232" s="34">
        <f t="shared" si="102"/>
        <v>128032221</v>
      </c>
      <c r="J232" s="61">
        <f>J211+J198+J180+J177+J157+J154+J136+J133+J114+J111+J89+J86+J84+J52+J25</f>
        <v>26517241</v>
      </c>
    </row>
    <row r="233" spans="1:10" x14ac:dyDescent="0.25">
      <c r="A233" s="143"/>
      <c r="B233" s="143"/>
      <c r="C233" s="33" t="s">
        <v>47</v>
      </c>
      <c r="D233" s="34">
        <f>D53</f>
        <v>2040480</v>
      </c>
      <c r="E233" s="34">
        <f t="shared" ref="E233:I233" si="103">E53</f>
        <v>0</v>
      </c>
      <c r="F233" s="34">
        <f t="shared" si="103"/>
        <v>0</v>
      </c>
      <c r="G233" s="34">
        <f t="shared" si="103"/>
        <v>0</v>
      </c>
      <c r="H233" s="34">
        <f t="shared" si="103"/>
        <v>0</v>
      </c>
      <c r="I233" s="34">
        <f t="shared" si="103"/>
        <v>2040480</v>
      </c>
      <c r="J233" s="41">
        <f>J53</f>
        <v>453207</v>
      </c>
    </row>
    <row r="234" spans="1:10" x14ac:dyDescent="0.25">
      <c r="A234" s="143"/>
      <c r="B234" s="143"/>
      <c r="C234" s="33" t="s">
        <v>48</v>
      </c>
      <c r="D234" s="34">
        <f>D54</f>
        <v>0</v>
      </c>
      <c r="E234" s="34">
        <f t="shared" ref="E234:I234" si="104">E54</f>
        <v>0</v>
      </c>
      <c r="F234" s="34">
        <f t="shared" si="104"/>
        <v>0</v>
      </c>
      <c r="G234" s="34">
        <f t="shared" si="104"/>
        <v>0</v>
      </c>
      <c r="H234" s="34">
        <f t="shared" si="104"/>
        <v>0</v>
      </c>
      <c r="I234" s="34">
        <f t="shared" si="104"/>
        <v>0</v>
      </c>
      <c r="J234" s="34">
        <f>J54</f>
        <v>0</v>
      </c>
    </row>
    <row r="235" spans="1:10" x14ac:dyDescent="0.25">
      <c r="A235" s="143"/>
      <c r="B235" s="143"/>
      <c r="C235" s="35" t="s">
        <v>25</v>
      </c>
      <c r="D235" s="34">
        <f>D199+D158+D137+D115+D90+D55+D26</f>
        <v>3992000</v>
      </c>
      <c r="E235" s="34">
        <f t="shared" ref="E235:I235" si="105">E199+E158+E137+E115+E90+E55+E26</f>
        <v>0</v>
      </c>
      <c r="F235" s="34">
        <f t="shared" si="105"/>
        <v>0</v>
      </c>
      <c r="G235" s="34">
        <f t="shared" si="105"/>
        <v>0</v>
      </c>
      <c r="H235" s="34">
        <f t="shared" si="105"/>
        <v>0</v>
      </c>
      <c r="I235" s="34">
        <f t="shared" si="105"/>
        <v>3992000</v>
      </c>
      <c r="J235" s="34">
        <f>J199+J158+J137+J115+J90+J55+J26</f>
        <v>0</v>
      </c>
    </row>
    <row r="236" spans="1:10" x14ac:dyDescent="0.25">
      <c r="A236" s="143"/>
      <c r="B236" s="143"/>
      <c r="C236" s="35" t="s">
        <v>26</v>
      </c>
      <c r="D236" s="34">
        <f>D200+D159+D138+D116+D91+D56+D27</f>
        <v>200000</v>
      </c>
      <c r="E236" s="34">
        <f t="shared" ref="E236:I236" si="106">E200+E159+E138+E116+E91+E56+E27</f>
        <v>0</v>
      </c>
      <c r="F236" s="34">
        <f t="shared" si="106"/>
        <v>0</v>
      </c>
      <c r="G236" s="34">
        <f t="shared" si="106"/>
        <v>0</v>
      </c>
      <c r="H236" s="34">
        <f t="shared" si="106"/>
        <v>0</v>
      </c>
      <c r="I236" s="34">
        <f t="shared" si="106"/>
        <v>200000</v>
      </c>
      <c r="J236" s="34">
        <f>J200+J159+J138+J116+J91+J56+J27</f>
        <v>0</v>
      </c>
    </row>
    <row r="237" spans="1:10" x14ac:dyDescent="0.25">
      <c r="A237" s="143"/>
      <c r="B237" s="143"/>
      <c r="C237" s="33" t="s">
        <v>27</v>
      </c>
      <c r="D237" s="34">
        <f>D201+D139+D92+D57+D28</f>
        <v>1661400</v>
      </c>
      <c r="E237" s="34">
        <f t="shared" ref="E237:I237" si="107">E201+E139+E92+E57+E28</f>
        <v>0</v>
      </c>
      <c r="F237" s="34">
        <f t="shared" si="107"/>
        <v>0</v>
      </c>
      <c r="G237" s="34">
        <f t="shared" si="107"/>
        <v>0</v>
      </c>
      <c r="H237" s="34">
        <f t="shared" si="107"/>
        <v>0</v>
      </c>
      <c r="I237" s="34">
        <f t="shared" si="107"/>
        <v>1661400</v>
      </c>
      <c r="J237" s="34">
        <f>J201+J139+J92+J57+J28</f>
        <v>185128</v>
      </c>
    </row>
    <row r="238" spans="1:10" x14ac:dyDescent="0.25">
      <c r="A238" s="143"/>
      <c r="B238" s="143"/>
      <c r="C238" s="35" t="s">
        <v>28</v>
      </c>
      <c r="D238" s="34">
        <f>D202+D160+D140+D117+D58+D29+D93</f>
        <v>481000</v>
      </c>
      <c r="E238" s="34">
        <f t="shared" ref="E238:I238" si="108">E202+E160+E140+E117+E58+E29+E93</f>
        <v>0</v>
      </c>
      <c r="F238" s="34">
        <f t="shared" si="108"/>
        <v>0</v>
      </c>
      <c r="G238" s="34">
        <f t="shared" si="108"/>
        <v>0</v>
      </c>
      <c r="H238" s="34">
        <f t="shared" si="108"/>
        <v>0</v>
      </c>
      <c r="I238" s="34">
        <f t="shared" si="108"/>
        <v>481000</v>
      </c>
      <c r="J238" s="34">
        <f>J202+J160+J140+J117+J58+J29+J93</f>
        <v>0</v>
      </c>
    </row>
    <row r="239" spans="1:10" x14ac:dyDescent="0.25">
      <c r="A239" s="143"/>
      <c r="B239" s="143"/>
      <c r="C239" s="33" t="s">
        <v>29</v>
      </c>
      <c r="D239" s="34">
        <f>D203+D175+D161+D141+D118+D109+D94+D82+D80+D59+D30+D131</f>
        <v>3451400</v>
      </c>
      <c r="E239" s="34">
        <f t="shared" ref="E239:I239" si="109">E203+E175+E161+E141+E118+E109+E94+E82+E80+E59+E30+E131</f>
        <v>323923</v>
      </c>
      <c r="F239" s="34">
        <f t="shared" si="109"/>
        <v>0</v>
      </c>
      <c r="G239" s="34">
        <f t="shared" si="109"/>
        <v>0</v>
      </c>
      <c r="H239" s="34">
        <f t="shared" si="109"/>
        <v>0</v>
      </c>
      <c r="I239" s="34">
        <f t="shared" si="109"/>
        <v>3775323</v>
      </c>
      <c r="J239" s="34">
        <f>J203+J175+J161+J141+J118+J109+J94+J82+J80+J59+J30+J131</f>
        <v>795533</v>
      </c>
    </row>
    <row r="240" spans="1:10" x14ac:dyDescent="0.25">
      <c r="A240" s="143"/>
      <c r="B240" s="143"/>
      <c r="C240" s="35" t="s">
        <v>30</v>
      </c>
      <c r="D240" s="34">
        <f>D162+D142+D119+D60+D31</f>
        <v>200000</v>
      </c>
      <c r="E240" s="34">
        <f t="shared" ref="E240:I240" si="110">E162+E142+E119+E60+E31</f>
        <v>0</v>
      </c>
      <c r="F240" s="34">
        <f t="shared" si="110"/>
        <v>0</v>
      </c>
      <c r="G240" s="34">
        <f t="shared" si="110"/>
        <v>0</v>
      </c>
      <c r="H240" s="34">
        <f t="shared" si="110"/>
        <v>0</v>
      </c>
      <c r="I240" s="34">
        <f t="shared" si="110"/>
        <v>200000</v>
      </c>
      <c r="J240" s="41">
        <f>SUM(J149)</f>
        <v>0</v>
      </c>
    </row>
    <row r="241" spans="1:10" x14ac:dyDescent="0.25">
      <c r="A241" s="143"/>
      <c r="B241" s="143"/>
      <c r="C241" s="65" t="s">
        <v>53</v>
      </c>
      <c r="D241" s="66">
        <f>D204+D181+D163+D143+D211+D177+D154+D133+D131+D175+D120+D111+D109+D96+D86+D84+D82+D80+D61+D32</f>
        <v>140382424</v>
      </c>
      <c r="E241" s="66">
        <f t="shared" ref="E241:J241" si="111">E204+E181+E163+E143+E211+E177+E154+E133+E131+E175+E120+E111+E109+E96+E86+E84+E82+E80+E61+E32</f>
        <v>0</v>
      </c>
      <c r="F241" s="66">
        <f t="shared" si="111"/>
        <v>0</v>
      </c>
      <c r="G241" s="66">
        <f t="shared" si="111"/>
        <v>0</v>
      </c>
      <c r="H241" s="66">
        <f t="shared" si="111"/>
        <v>0</v>
      </c>
      <c r="I241" s="66">
        <f t="shared" si="111"/>
        <v>140382424</v>
      </c>
      <c r="J241" s="66">
        <f t="shared" si="111"/>
        <v>27951109</v>
      </c>
    </row>
    <row r="242" spans="1:10" x14ac:dyDescent="0.25">
      <c r="A242" s="143"/>
      <c r="B242" s="143"/>
      <c r="C242" s="67" t="s">
        <v>31</v>
      </c>
      <c r="D242" s="66">
        <f>D205+D182+D178+D176+D212+D164+D155+D144+D134+D132+D121+D112+D110+D97+D87+D85+D83+D81+D62+D33</f>
        <v>27536677</v>
      </c>
      <c r="E242" s="66">
        <f t="shared" ref="E242:J242" si="112">E205+E182+E178+E176+E212+E164+E155+E144+E134+E132+E121+E112+E110+E97+E87+E85+E83+E81+E62+E33</f>
        <v>0</v>
      </c>
      <c r="F242" s="66">
        <f t="shared" si="112"/>
        <v>0</v>
      </c>
      <c r="G242" s="66">
        <f t="shared" si="112"/>
        <v>0</v>
      </c>
      <c r="H242" s="66">
        <f t="shared" si="112"/>
        <v>0</v>
      </c>
      <c r="I242" s="66">
        <f t="shared" si="112"/>
        <v>27536677</v>
      </c>
      <c r="J242" s="66">
        <f t="shared" si="112"/>
        <v>5507594</v>
      </c>
    </row>
    <row r="243" spans="1:10" x14ac:dyDescent="0.25">
      <c r="A243" s="143"/>
      <c r="B243" s="143"/>
      <c r="C243" s="33" t="s">
        <v>32</v>
      </c>
      <c r="D243" s="34">
        <f>D165+D145+D122+D98+D63+D34</f>
        <v>540000</v>
      </c>
      <c r="E243" s="34">
        <f t="shared" ref="E243:J243" si="113">E165+E145+E122+E98+E63+E34</f>
        <v>0</v>
      </c>
      <c r="F243" s="34">
        <f t="shared" si="113"/>
        <v>0</v>
      </c>
      <c r="G243" s="34">
        <f t="shared" si="113"/>
        <v>0</v>
      </c>
      <c r="H243" s="34">
        <f t="shared" si="113"/>
        <v>0</v>
      </c>
      <c r="I243" s="34">
        <f t="shared" si="113"/>
        <v>540000</v>
      </c>
      <c r="J243" s="34">
        <f t="shared" si="113"/>
        <v>0</v>
      </c>
    </row>
    <row r="244" spans="1:10" x14ac:dyDescent="0.25">
      <c r="A244" s="143"/>
      <c r="B244" s="143"/>
      <c r="C244" s="35" t="s">
        <v>33</v>
      </c>
      <c r="D244" s="34">
        <f>D183+D166+D146+D123+D99+D64+D35</f>
        <v>1700000</v>
      </c>
      <c r="E244" s="34">
        <f t="shared" ref="E244:J244" si="114">E183+E166+E146+E123+E99+E64+E35</f>
        <v>0</v>
      </c>
      <c r="F244" s="34">
        <f t="shared" si="114"/>
        <v>0</v>
      </c>
      <c r="G244" s="34">
        <f t="shared" si="114"/>
        <v>0</v>
      </c>
      <c r="H244" s="34">
        <f t="shared" si="114"/>
        <v>0</v>
      </c>
      <c r="I244" s="34">
        <f t="shared" si="114"/>
        <v>1700000</v>
      </c>
      <c r="J244" s="34">
        <f t="shared" si="114"/>
        <v>13072</v>
      </c>
    </row>
    <row r="245" spans="1:10" x14ac:dyDescent="0.25">
      <c r="A245" s="143"/>
      <c r="B245" s="143"/>
      <c r="C245" s="33" t="s">
        <v>34</v>
      </c>
      <c r="D245" s="34">
        <f>D167+D147+D124+D100+D65+D36</f>
        <v>1036000</v>
      </c>
      <c r="E245" s="34">
        <f t="shared" ref="E245:J245" si="115">E167+E147+E124+E100+E65+E36</f>
        <v>-48000</v>
      </c>
      <c r="F245" s="34">
        <f t="shared" si="115"/>
        <v>0</v>
      </c>
      <c r="G245" s="34">
        <f t="shared" si="115"/>
        <v>0</v>
      </c>
      <c r="H245" s="34">
        <f t="shared" si="115"/>
        <v>0</v>
      </c>
      <c r="I245" s="34">
        <f t="shared" si="115"/>
        <v>988000</v>
      </c>
      <c r="J245" s="34">
        <f t="shared" si="115"/>
        <v>41637</v>
      </c>
    </row>
    <row r="246" spans="1:10" x14ac:dyDescent="0.25">
      <c r="A246" s="143"/>
      <c r="B246" s="143"/>
      <c r="C246" s="33" t="s">
        <v>35</v>
      </c>
      <c r="D246" s="34">
        <f>D206+D168+D101+D66+D37</f>
        <v>610000</v>
      </c>
      <c r="E246" s="34">
        <f t="shared" ref="E246:J246" si="116">E206+E168+E101+E66+E37</f>
        <v>0</v>
      </c>
      <c r="F246" s="34">
        <f t="shared" si="116"/>
        <v>0</v>
      </c>
      <c r="G246" s="34">
        <f t="shared" si="116"/>
        <v>0</v>
      </c>
      <c r="H246" s="34">
        <f t="shared" si="116"/>
        <v>0</v>
      </c>
      <c r="I246" s="34">
        <f t="shared" si="116"/>
        <v>610000</v>
      </c>
      <c r="J246" s="34">
        <f t="shared" si="116"/>
        <v>55025</v>
      </c>
    </row>
    <row r="247" spans="1:10" x14ac:dyDescent="0.25">
      <c r="A247" s="143"/>
      <c r="B247" s="143"/>
      <c r="C247" s="33" t="s">
        <v>36</v>
      </c>
      <c r="D247" s="34">
        <f>D102+D67+D38</f>
        <v>1739080</v>
      </c>
      <c r="E247" s="34">
        <f t="shared" ref="E247:J247" si="117">E102+E67+E38</f>
        <v>0</v>
      </c>
      <c r="F247" s="34">
        <f t="shared" si="117"/>
        <v>0</v>
      </c>
      <c r="G247" s="34">
        <f t="shared" si="117"/>
        <v>0</v>
      </c>
      <c r="H247" s="34">
        <f t="shared" si="117"/>
        <v>0</v>
      </c>
      <c r="I247" s="34">
        <f t="shared" si="117"/>
        <v>1739080</v>
      </c>
      <c r="J247" s="34">
        <f t="shared" si="117"/>
        <v>633005</v>
      </c>
    </row>
    <row r="248" spans="1:10" x14ac:dyDescent="0.25">
      <c r="A248" s="143"/>
      <c r="B248" s="143"/>
      <c r="C248" s="35" t="s">
        <v>37</v>
      </c>
      <c r="D248" s="34">
        <f>D185+D170+D149+D126+D104+D70+D42</f>
        <v>16415104</v>
      </c>
      <c r="E248" s="34">
        <f t="shared" ref="E248:J248" si="118">E185+E170+E149+E126+E104+E70+E42</f>
        <v>0</v>
      </c>
      <c r="F248" s="34">
        <f t="shared" si="118"/>
        <v>0</v>
      </c>
      <c r="G248" s="34">
        <f t="shared" si="118"/>
        <v>0</v>
      </c>
      <c r="H248" s="34">
        <f t="shared" si="118"/>
        <v>0</v>
      </c>
      <c r="I248" s="34">
        <f t="shared" si="118"/>
        <v>16415104</v>
      </c>
      <c r="J248" s="34">
        <f t="shared" si="118"/>
        <v>125984</v>
      </c>
    </row>
    <row r="249" spans="1:10" x14ac:dyDescent="0.25">
      <c r="A249" s="143"/>
      <c r="B249" s="143"/>
      <c r="C249" s="33" t="s">
        <v>38</v>
      </c>
      <c r="D249" s="34">
        <f>D169+D148+D125+D103+D69+D40</f>
        <v>1394000</v>
      </c>
      <c r="E249" s="34">
        <f t="shared" ref="E249:J249" si="119">E169+E148+E125+E103+E69+E40</f>
        <v>0</v>
      </c>
      <c r="F249" s="34">
        <f t="shared" si="119"/>
        <v>0</v>
      </c>
      <c r="G249" s="34">
        <f t="shared" si="119"/>
        <v>0</v>
      </c>
      <c r="H249" s="34">
        <f t="shared" si="119"/>
        <v>0</v>
      </c>
      <c r="I249" s="34">
        <f t="shared" si="119"/>
        <v>1394000</v>
      </c>
      <c r="J249" s="34">
        <f t="shared" si="119"/>
        <v>104912</v>
      </c>
    </row>
    <row r="250" spans="1:10" x14ac:dyDescent="0.25">
      <c r="A250" s="143"/>
      <c r="B250" s="143"/>
      <c r="C250" s="33" t="s">
        <v>39</v>
      </c>
      <c r="D250" s="34">
        <f>D41</f>
        <v>13200</v>
      </c>
      <c r="E250" s="34">
        <f t="shared" ref="E250:J250" si="120">E41</f>
        <v>-1646</v>
      </c>
      <c r="F250" s="34">
        <f t="shared" si="120"/>
        <v>0</v>
      </c>
      <c r="G250" s="34">
        <f t="shared" si="120"/>
        <v>0</v>
      </c>
      <c r="H250" s="34">
        <f t="shared" si="120"/>
        <v>0</v>
      </c>
      <c r="I250" s="34">
        <f t="shared" si="120"/>
        <v>11554</v>
      </c>
      <c r="J250" s="34">
        <f t="shared" si="120"/>
        <v>3206</v>
      </c>
    </row>
    <row r="251" spans="1:10" x14ac:dyDescent="0.25">
      <c r="A251" s="143"/>
      <c r="B251" s="143"/>
      <c r="C251" s="36" t="s">
        <v>40</v>
      </c>
      <c r="D251" s="34">
        <f>D185+D170+D149+D126+D104+D70+D42</f>
        <v>16415104</v>
      </c>
      <c r="E251" s="34">
        <f t="shared" ref="E251:J251" si="121">E185+E170+E149+E126+E104+E70+E42</f>
        <v>0</v>
      </c>
      <c r="F251" s="34">
        <f t="shared" si="121"/>
        <v>0</v>
      </c>
      <c r="G251" s="34">
        <f t="shared" si="121"/>
        <v>0</v>
      </c>
      <c r="H251" s="34">
        <f t="shared" si="121"/>
        <v>0</v>
      </c>
      <c r="I251" s="34">
        <f t="shared" si="121"/>
        <v>16415104</v>
      </c>
      <c r="J251" s="34">
        <f t="shared" si="121"/>
        <v>125984</v>
      </c>
    </row>
    <row r="252" spans="1:10" x14ac:dyDescent="0.25">
      <c r="A252" s="143"/>
      <c r="B252" s="143"/>
      <c r="C252" s="33" t="s">
        <v>41</v>
      </c>
      <c r="D252" s="34">
        <f>D186+D171+D150+D127+D105+D71+D43</f>
        <v>26876743</v>
      </c>
      <c r="E252" s="34">
        <f t="shared" ref="E252:J252" si="122">E186+E171+E150+E127+E105+E71+E43</f>
        <v>49646</v>
      </c>
      <c r="F252" s="34">
        <f t="shared" si="122"/>
        <v>0</v>
      </c>
      <c r="G252" s="34">
        <f t="shared" si="122"/>
        <v>0</v>
      </c>
      <c r="H252" s="34">
        <f t="shared" si="122"/>
        <v>0</v>
      </c>
      <c r="I252" s="34">
        <f t="shared" si="122"/>
        <v>26926389</v>
      </c>
      <c r="J252" s="34">
        <f t="shared" si="122"/>
        <v>559940</v>
      </c>
    </row>
    <row r="253" spans="1:10" x14ac:dyDescent="0.25">
      <c r="A253" s="143"/>
      <c r="B253" s="143"/>
      <c r="C253" s="35" t="s">
        <v>42</v>
      </c>
      <c r="D253" s="34">
        <f>D207+D187+D172+D151+D128+D106+D72+D44</f>
        <v>2852000</v>
      </c>
      <c r="E253" s="34">
        <f t="shared" ref="E253:J253" si="123">E207+E187+E172+E151+E128+E106+E72+E44</f>
        <v>0</v>
      </c>
      <c r="F253" s="34">
        <f t="shared" si="123"/>
        <v>0</v>
      </c>
      <c r="G253" s="34">
        <f t="shared" si="123"/>
        <v>0</v>
      </c>
      <c r="H253" s="34">
        <f t="shared" si="123"/>
        <v>0</v>
      </c>
      <c r="I253" s="34">
        <f t="shared" si="123"/>
        <v>2852000</v>
      </c>
      <c r="J253" s="34">
        <f t="shared" si="123"/>
        <v>451035</v>
      </c>
    </row>
    <row r="254" spans="1:10" x14ac:dyDescent="0.25">
      <c r="A254" s="143"/>
      <c r="B254" s="143"/>
      <c r="C254" s="35" t="s">
        <v>43</v>
      </c>
      <c r="D254" s="34">
        <f>D45+D73+D188</f>
        <v>290000</v>
      </c>
      <c r="E254" s="34">
        <f t="shared" ref="E254:J254" si="124">E45+E73+E188</f>
        <v>0</v>
      </c>
      <c r="F254" s="34">
        <f t="shared" si="124"/>
        <v>0</v>
      </c>
      <c r="G254" s="34">
        <f t="shared" si="124"/>
        <v>0</v>
      </c>
      <c r="H254" s="34">
        <f t="shared" si="124"/>
        <v>0</v>
      </c>
      <c r="I254" s="34">
        <f t="shared" si="124"/>
        <v>290000</v>
      </c>
      <c r="J254" s="34">
        <f t="shared" si="124"/>
        <v>0</v>
      </c>
    </row>
    <row r="255" spans="1:10" x14ac:dyDescent="0.25">
      <c r="A255" s="143"/>
      <c r="B255" s="143"/>
      <c r="C255" s="33" t="s">
        <v>44</v>
      </c>
      <c r="D255" s="34">
        <f>D208+D189+D173+D152+D129+D107+D74+D46</f>
        <v>7754652</v>
      </c>
      <c r="E255" s="34">
        <f t="shared" ref="E255:J255" si="125">E208+E189+E173+E152+E129+E107+E74+E46</f>
        <v>0</v>
      </c>
      <c r="F255" s="34">
        <f t="shared" si="125"/>
        <v>0</v>
      </c>
      <c r="G255" s="34">
        <f t="shared" si="125"/>
        <v>0</v>
      </c>
      <c r="H255" s="34">
        <f t="shared" si="125"/>
        <v>0</v>
      </c>
      <c r="I255" s="34">
        <f t="shared" si="125"/>
        <v>7754652</v>
      </c>
      <c r="J255" s="34">
        <f t="shared" si="125"/>
        <v>183333</v>
      </c>
    </row>
    <row r="256" spans="1:10" x14ac:dyDescent="0.25">
      <c r="A256" s="143"/>
      <c r="B256" s="143"/>
      <c r="C256" s="37" t="s">
        <v>45</v>
      </c>
      <c r="D256" s="34">
        <f>D209+D190+D75+D47</f>
        <v>743011</v>
      </c>
      <c r="E256" s="34">
        <f t="shared" ref="E256:J256" si="126">E209+E190+E75+E47</f>
        <v>0</v>
      </c>
      <c r="F256" s="34">
        <f t="shared" si="126"/>
        <v>0</v>
      </c>
      <c r="G256" s="34">
        <f t="shared" si="126"/>
        <v>0</v>
      </c>
      <c r="H256" s="34">
        <f t="shared" si="126"/>
        <v>0</v>
      </c>
      <c r="I256" s="34">
        <f t="shared" si="126"/>
        <v>743011</v>
      </c>
      <c r="J256" s="34">
        <f t="shared" si="126"/>
        <v>183143</v>
      </c>
    </row>
    <row r="257" spans="1:10" x14ac:dyDescent="0.25">
      <c r="A257" s="143"/>
      <c r="B257" s="143"/>
      <c r="C257" s="65" t="s">
        <v>49</v>
      </c>
      <c r="D257" s="66">
        <f>D210+D191+D174+D153+D130+D108+D76+D48</f>
        <v>62319790</v>
      </c>
      <c r="E257" s="66">
        <f t="shared" ref="E257:J257" si="127">E210+E191+E174+E153+E130+E108+E76+E48</f>
        <v>0</v>
      </c>
      <c r="F257" s="66">
        <f t="shared" si="127"/>
        <v>0</v>
      </c>
      <c r="G257" s="66">
        <f t="shared" si="127"/>
        <v>0</v>
      </c>
      <c r="H257" s="66">
        <f t="shared" si="127"/>
        <v>0</v>
      </c>
      <c r="I257" s="66">
        <f t="shared" si="127"/>
        <v>62319790</v>
      </c>
      <c r="J257" s="66">
        <f t="shared" si="127"/>
        <v>2354292</v>
      </c>
    </row>
    <row r="258" spans="1:10" x14ac:dyDescent="0.25">
      <c r="A258" s="143"/>
      <c r="B258" s="143"/>
      <c r="C258" s="38" t="s">
        <v>50</v>
      </c>
      <c r="D258" s="34">
        <f>D193+D77+D49</f>
        <v>161220</v>
      </c>
      <c r="E258" s="34">
        <f t="shared" ref="E258:J258" si="128">E193+E77+E49</f>
        <v>0</v>
      </c>
      <c r="F258" s="34">
        <f t="shared" si="128"/>
        <v>0</v>
      </c>
      <c r="G258" s="34">
        <f t="shared" si="128"/>
        <v>0</v>
      </c>
      <c r="H258" s="34">
        <f t="shared" si="128"/>
        <v>0</v>
      </c>
      <c r="I258" s="34">
        <f t="shared" si="128"/>
        <v>161220</v>
      </c>
      <c r="J258" s="34">
        <f t="shared" si="128"/>
        <v>0</v>
      </c>
    </row>
    <row r="259" spans="1:10" x14ac:dyDescent="0.25">
      <c r="A259" s="143"/>
      <c r="B259" s="143"/>
      <c r="C259" s="37" t="s">
        <v>51</v>
      </c>
      <c r="D259" s="34">
        <f>D194+D78+D50</f>
        <v>43530</v>
      </c>
      <c r="E259" s="34">
        <f t="shared" ref="E259:J259" si="129">E194+E78+E50</f>
        <v>0</v>
      </c>
      <c r="F259" s="34">
        <f t="shared" si="129"/>
        <v>0</v>
      </c>
      <c r="G259" s="34">
        <f t="shared" si="129"/>
        <v>0</v>
      </c>
      <c r="H259" s="34">
        <f t="shared" si="129"/>
        <v>0</v>
      </c>
      <c r="I259" s="34">
        <f t="shared" si="129"/>
        <v>43530</v>
      </c>
      <c r="J259" s="34">
        <f t="shared" si="129"/>
        <v>0</v>
      </c>
    </row>
    <row r="260" spans="1:10" x14ac:dyDescent="0.25">
      <c r="A260" s="143"/>
      <c r="B260" s="143"/>
      <c r="C260" s="65" t="s">
        <v>52</v>
      </c>
      <c r="D260" s="68">
        <f>D195+D79+D51</f>
        <v>204750</v>
      </c>
      <c r="E260" s="68">
        <f t="shared" ref="E260:J260" si="130">E195+E79+E51</f>
        <v>0</v>
      </c>
      <c r="F260" s="68">
        <f t="shared" si="130"/>
        <v>0</v>
      </c>
      <c r="G260" s="68">
        <f t="shared" si="130"/>
        <v>0</v>
      </c>
      <c r="H260" s="68">
        <f t="shared" si="130"/>
        <v>0</v>
      </c>
      <c r="I260" s="68">
        <f t="shared" si="130"/>
        <v>204750</v>
      </c>
      <c r="J260" s="68">
        <f t="shared" si="130"/>
        <v>0</v>
      </c>
    </row>
    <row r="261" spans="1:10" x14ac:dyDescent="0.25">
      <c r="A261" s="143"/>
      <c r="B261" s="143"/>
      <c r="C261" s="69" t="s">
        <v>88</v>
      </c>
      <c r="D261" s="70">
        <f>D260+D257+D242+D241</f>
        <v>230443641</v>
      </c>
      <c r="E261" s="70">
        <f t="shared" ref="E261:J261" si="131">E260+E257+E242+E241</f>
        <v>0</v>
      </c>
      <c r="F261" s="70">
        <f t="shared" si="131"/>
        <v>0</v>
      </c>
      <c r="G261" s="70">
        <f t="shared" si="131"/>
        <v>0</v>
      </c>
      <c r="H261" s="70">
        <f t="shared" si="131"/>
        <v>0</v>
      </c>
      <c r="I261" s="70">
        <f t="shared" si="131"/>
        <v>230443641</v>
      </c>
      <c r="J261" s="70">
        <f t="shared" si="131"/>
        <v>35812995</v>
      </c>
    </row>
  </sheetData>
  <mergeCells count="73">
    <mergeCell ref="A221:J221"/>
    <mergeCell ref="A222:B261"/>
    <mergeCell ref="B8:B11"/>
    <mergeCell ref="B12:B13"/>
    <mergeCell ref="A5:A13"/>
    <mergeCell ref="A180:A196"/>
    <mergeCell ref="B180:B196"/>
    <mergeCell ref="B198:B210"/>
    <mergeCell ref="A198:A210"/>
    <mergeCell ref="A82:A83"/>
    <mergeCell ref="A84:A85"/>
    <mergeCell ref="A86:A87"/>
    <mergeCell ref="B80:B81"/>
    <mergeCell ref="B82:B83"/>
    <mergeCell ref="B84:B85"/>
    <mergeCell ref="B86:B87"/>
    <mergeCell ref="A1:K1"/>
    <mergeCell ref="A24:C24"/>
    <mergeCell ref="A214:C214"/>
    <mergeCell ref="A177:A178"/>
    <mergeCell ref="B177:B178"/>
    <mergeCell ref="A154:A155"/>
    <mergeCell ref="B154:B155"/>
    <mergeCell ref="A175:A176"/>
    <mergeCell ref="B175:B176"/>
    <mergeCell ref="A211:A212"/>
    <mergeCell ref="B211:B212"/>
    <mergeCell ref="A157:A174"/>
    <mergeCell ref="B157:B174"/>
    <mergeCell ref="A80:A81"/>
    <mergeCell ref="B114:B130"/>
    <mergeCell ref="A136:A153"/>
    <mergeCell ref="D3:D4"/>
    <mergeCell ref="B133:B134"/>
    <mergeCell ref="K3:K4"/>
    <mergeCell ref="J3:J4"/>
    <mergeCell ref="E3:H3"/>
    <mergeCell ref="B5:B7"/>
    <mergeCell ref="B14:B15"/>
    <mergeCell ref="C3:C4"/>
    <mergeCell ref="B3:B4"/>
    <mergeCell ref="A133:A134"/>
    <mergeCell ref="A14:A15"/>
    <mergeCell ref="A89:A108"/>
    <mergeCell ref="B89:B108"/>
    <mergeCell ref="I3:I4"/>
    <mergeCell ref="B25:B51"/>
    <mergeCell ref="B52:B79"/>
    <mergeCell ref="A25:A79"/>
    <mergeCell ref="B16:B17"/>
    <mergeCell ref="B18:B19"/>
    <mergeCell ref="A16:A17"/>
    <mergeCell ref="A18:A19"/>
    <mergeCell ref="B22:B23"/>
    <mergeCell ref="A22:A23"/>
    <mergeCell ref="A20:A21"/>
    <mergeCell ref="B20:B21"/>
    <mergeCell ref="A114:A130"/>
    <mergeCell ref="A3:A4"/>
    <mergeCell ref="A197:C197"/>
    <mergeCell ref="A213:C213"/>
    <mergeCell ref="A88:C88"/>
    <mergeCell ref="A113:C113"/>
    <mergeCell ref="A135:C135"/>
    <mergeCell ref="A156:C156"/>
    <mergeCell ref="A179:C179"/>
    <mergeCell ref="B136:B153"/>
    <mergeCell ref="A109:A110"/>
    <mergeCell ref="A111:A112"/>
    <mergeCell ref="B109:B110"/>
    <mergeCell ref="B111:B112"/>
    <mergeCell ref="A131:A132"/>
    <mergeCell ref="B131:B132"/>
  </mergeCells>
  <pageMargins left="0.7" right="0.7" top="0.75" bottom="0.75" header="0.3" footer="0.3"/>
  <pageSetup paperSize="8" scale="97" orientation="landscape" r:id="rId1"/>
  <rowBreaks count="5" manualBreakCount="5">
    <brk id="51" max="16383" man="1"/>
    <brk id="88" max="16383" man="1"/>
    <brk id="135" max="16383" man="1"/>
    <brk id="179" max="16383" man="1"/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C96C-CA60-4000-8694-1738D45BDCED}">
  <dimension ref="A1:L264"/>
  <sheetViews>
    <sheetView zoomScaleNormal="100" workbookViewId="0">
      <pane xSplit="2" ySplit="4" topLeftCell="C191" activePane="bottomRight" state="frozen"/>
      <selection pane="topRight" activeCell="C1" sqref="C1"/>
      <selection pane="bottomLeft" activeCell="A5" sqref="A5"/>
      <selection pane="bottomRight" activeCell="E198" sqref="E198"/>
    </sheetView>
  </sheetViews>
  <sheetFormatPr defaultRowHeight="15" x14ac:dyDescent="0.25"/>
  <cols>
    <col min="1" max="1" width="46.5703125" bestFit="1" customWidth="1"/>
    <col min="3" max="3" width="7.7109375" customWidth="1"/>
    <col min="4" max="5" width="13.7109375" customWidth="1"/>
    <col min="6" max="6" width="13.42578125" customWidth="1"/>
    <col min="7" max="9" width="10.28515625" bestFit="1" customWidth="1"/>
    <col min="10" max="10" width="13.85546875" bestFit="1" customWidth="1"/>
    <col min="11" max="11" width="16.42578125" customWidth="1"/>
    <col min="12" max="12" width="16.28515625" customWidth="1"/>
  </cols>
  <sheetData>
    <row r="1" spans="1:12" ht="21" x14ac:dyDescent="0.2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B2" s="5"/>
      <c r="E2" s="4"/>
      <c r="F2" s="4"/>
      <c r="G2" s="4"/>
      <c r="H2" s="4"/>
      <c r="I2" s="4"/>
      <c r="J2" s="4"/>
      <c r="K2" s="39"/>
    </row>
    <row r="3" spans="1:12" ht="15" customHeight="1" x14ac:dyDescent="0.25">
      <c r="A3" s="147" t="s">
        <v>1</v>
      </c>
      <c r="B3" s="149" t="s">
        <v>2</v>
      </c>
      <c r="C3" s="147" t="s">
        <v>3</v>
      </c>
      <c r="D3" s="147" t="s">
        <v>4</v>
      </c>
      <c r="E3" s="151" t="s">
        <v>89</v>
      </c>
      <c r="F3" s="153" t="s">
        <v>93</v>
      </c>
      <c r="G3" s="154"/>
      <c r="H3" s="154"/>
      <c r="I3" s="155"/>
      <c r="J3" s="151" t="s">
        <v>90</v>
      </c>
      <c r="K3" s="156" t="s">
        <v>91</v>
      </c>
      <c r="L3" s="157" t="s">
        <v>92</v>
      </c>
    </row>
    <row r="4" spans="1:12" x14ac:dyDescent="0.25">
      <c r="A4" s="148"/>
      <c r="B4" s="150"/>
      <c r="C4" s="148"/>
      <c r="D4" s="148"/>
      <c r="E4" s="152"/>
      <c r="F4" s="72" t="s">
        <v>70</v>
      </c>
      <c r="G4" s="72" t="s">
        <v>71</v>
      </c>
      <c r="H4" s="72" t="s">
        <v>71</v>
      </c>
      <c r="I4" s="72" t="s">
        <v>71</v>
      </c>
      <c r="J4" s="152"/>
      <c r="K4" s="156"/>
      <c r="L4" s="157"/>
    </row>
    <row r="5" spans="1:12" x14ac:dyDescent="0.25">
      <c r="A5" s="121" t="s">
        <v>6</v>
      </c>
      <c r="B5" s="120" t="s">
        <v>21</v>
      </c>
      <c r="C5" s="2" t="s">
        <v>16</v>
      </c>
      <c r="D5" s="3">
        <v>54810810</v>
      </c>
      <c r="E5" s="3">
        <v>54810810</v>
      </c>
      <c r="F5" s="3"/>
      <c r="G5" s="3"/>
      <c r="H5" s="3"/>
      <c r="I5" s="3"/>
      <c r="J5" s="20">
        <f>E5+F5+G5+H5+I5</f>
        <v>54810810</v>
      </c>
      <c r="K5" s="51">
        <v>18270271</v>
      </c>
      <c r="L5" s="3">
        <f>J5-K5</f>
        <v>36540539</v>
      </c>
    </row>
    <row r="6" spans="1:12" x14ac:dyDescent="0.25">
      <c r="A6" s="144"/>
      <c r="B6" s="120"/>
      <c r="C6" s="2" t="s">
        <v>17</v>
      </c>
      <c r="D6" s="3">
        <v>7273070</v>
      </c>
      <c r="E6" s="3">
        <v>7273070</v>
      </c>
      <c r="F6" s="3"/>
      <c r="G6" s="3"/>
      <c r="H6" s="3"/>
      <c r="I6" s="3"/>
      <c r="J6" s="20">
        <f t="shared" ref="J6:J23" si="0">E6+F6+G6+H6+I6</f>
        <v>7273070</v>
      </c>
      <c r="K6" s="51">
        <v>7273070</v>
      </c>
      <c r="L6" s="3">
        <f t="shared" ref="L6:L23" si="1">J6-K6</f>
        <v>0</v>
      </c>
    </row>
    <row r="7" spans="1:12" x14ac:dyDescent="0.25">
      <c r="A7" s="144"/>
      <c r="B7" s="120"/>
      <c r="C7" s="2" t="s">
        <v>18</v>
      </c>
      <c r="D7" s="3">
        <v>96985672</v>
      </c>
      <c r="E7" s="3">
        <v>96985672</v>
      </c>
      <c r="F7" s="3"/>
      <c r="G7" s="3"/>
      <c r="H7" s="3"/>
      <c r="I7" s="3"/>
      <c r="J7" s="20">
        <f t="shared" si="0"/>
        <v>96985672</v>
      </c>
      <c r="K7" s="51">
        <v>32904001</v>
      </c>
      <c r="L7" s="3">
        <f t="shared" si="1"/>
        <v>64081671</v>
      </c>
    </row>
    <row r="8" spans="1:12" x14ac:dyDescent="0.25">
      <c r="A8" s="144"/>
      <c r="B8" s="123">
        <v>104042</v>
      </c>
      <c r="C8" s="2" t="s">
        <v>22</v>
      </c>
      <c r="D8" s="3">
        <v>200000</v>
      </c>
      <c r="E8" s="3">
        <v>200000</v>
      </c>
      <c r="F8" s="3"/>
      <c r="G8" s="3"/>
      <c r="H8" s="3"/>
      <c r="I8" s="3"/>
      <c r="J8" s="20">
        <f t="shared" si="0"/>
        <v>200000</v>
      </c>
      <c r="K8" s="51">
        <v>0</v>
      </c>
      <c r="L8" s="3">
        <f t="shared" si="1"/>
        <v>200000</v>
      </c>
    </row>
    <row r="9" spans="1:12" x14ac:dyDescent="0.25">
      <c r="A9" s="144"/>
      <c r="B9" s="127"/>
      <c r="C9" s="2" t="s">
        <v>19</v>
      </c>
      <c r="D9" s="3">
        <v>13200</v>
      </c>
      <c r="E9" s="3">
        <v>11554</v>
      </c>
      <c r="F9" s="3">
        <v>-14</v>
      </c>
      <c r="G9" s="3"/>
      <c r="H9" s="3"/>
      <c r="I9" s="3"/>
      <c r="J9" s="20">
        <f t="shared" si="0"/>
        <v>11540</v>
      </c>
      <c r="K9" s="51">
        <v>4311</v>
      </c>
      <c r="L9" s="3">
        <f t="shared" si="1"/>
        <v>7229</v>
      </c>
    </row>
    <row r="10" spans="1:12" x14ac:dyDescent="0.25">
      <c r="A10" s="144"/>
      <c r="B10" s="127"/>
      <c r="C10" s="2" t="s">
        <v>20</v>
      </c>
      <c r="D10" s="3">
        <v>500</v>
      </c>
      <c r="E10" s="3">
        <v>64</v>
      </c>
      <c r="F10" s="3">
        <f>14-17</f>
        <v>-3</v>
      </c>
      <c r="G10" s="3"/>
      <c r="H10" s="3"/>
      <c r="I10" s="3"/>
      <c r="J10" s="20">
        <f t="shared" si="0"/>
        <v>61</v>
      </c>
      <c r="K10" s="51">
        <v>61</v>
      </c>
      <c r="L10" s="3">
        <f t="shared" si="1"/>
        <v>0</v>
      </c>
    </row>
    <row r="11" spans="1:12" x14ac:dyDescent="0.25">
      <c r="A11" s="144"/>
      <c r="B11" s="124"/>
      <c r="C11" s="2" t="s">
        <v>84</v>
      </c>
      <c r="D11" s="3">
        <v>0</v>
      </c>
      <c r="E11" s="3">
        <v>2538</v>
      </c>
      <c r="F11" s="3"/>
      <c r="G11" s="3"/>
      <c r="H11" s="3"/>
      <c r="I11" s="3"/>
      <c r="J11" s="20">
        <f t="shared" si="0"/>
        <v>2538</v>
      </c>
      <c r="K11" s="51">
        <v>2538</v>
      </c>
      <c r="L11" s="3">
        <f t="shared" si="1"/>
        <v>0</v>
      </c>
    </row>
    <row r="12" spans="1:12" x14ac:dyDescent="0.25">
      <c r="A12" s="144"/>
      <c r="B12" s="123">
        <v>104043</v>
      </c>
      <c r="C12" s="2" t="s">
        <v>20</v>
      </c>
      <c r="D12" s="3">
        <v>500</v>
      </c>
      <c r="E12" s="3">
        <v>43</v>
      </c>
      <c r="F12" s="3">
        <v>17</v>
      </c>
      <c r="G12" s="3"/>
      <c r="H12" s="3"/>
      <c r="I12" s="3"/>
      <c r="J12" s="20">
        <f t="shared" si="0"/>
        <v>60</v>
      </c>
      <c r="K12" s="51">
        <v>60</v>
      </c>
      <c r="L12" s="3">
        <f t="shared" si="1"/>
        <v>0</v>
      </c>
    </row>
    <row r="13" spans="1:12" x14ac:dyDescent="0.25">
      <c r="A13" s="122"/>
      <c r="B13" s="124"/>
      <c r="C13" s="2" t="s">
        <v>84</v>
      </c>
      <c r="D13" s="3">
        <v>0</v>
      </c>
      <c r="E13" s="3">
        <v>1</v>
      </c>
      <c r="F13" s="3"/>
      <c r="G13" s="3"/>
      <c r="H13" s="3"/>
      <c r="I13" s="3"/>
      <c r="J13" s="20">
        <f t="shared" si="0"/>
        <v>1</v>
      </c>
      <c r="K13" s="51">
        <v>1</v>
      </c>
      <c r="L13" s="3">
        <f t="shared" si="1"/>
        <v>0</v>
      </c>
    </row>
    <row r="14" spans="1:12" x14ac:dyDescent="0.25">
      <c r="A14" s="113" t="s">
        <v>7</v>
      </c>
      <c r="B14" s="120" t="s">
        <v>21</v>
      </c>
      <c r="C14" s="2" t="s">
        <v>16</v>
      </c>
      <c r="D14" s="3">
        <v>245982</v>
      </c>
      <c r="E14" s="3">
        <v>245982</v>
      </c>
      <c r="F14" s="3"/>
      <c r="G14" s="3"/>
      <c r="H14" s="3"/>
      <c r="I14" s="3"/>
      <c r="J14" s="20">
        <f t="shared" si="0"/>
        <v>245982</v>
      </c>
      <c r="K14" s="51">
        <v>74405</v>
      </c>
      <c r="L14" s="3">
        <f t="shared" si="1"/>
        <v>171577</v>
      </c>
    </row>
    <row r="15" spans="1:12" x14ac:dyDescent="0.25">
      <c r="A15" s="113"/>
      <c r="B15" s="120"/>
      <c r="C15" s="2" t="s">
        <v>17</v>
      </c>
      <c r="D15" s="3">
        <v>1005557</v>
      </c>
      <c r="E15" s="3">
        <v>1005557</v>
      </c>
      <c r="F15" s="3"/>
      <c r="G15" s="3"/>
      <c r="H15" s="3"/>
      <c r="I15" s="3"/>
      <c r="J15" s="20">
        <f t="shared" si="0"/>
        <v>1005557</v>
      </c>
      <c r="K15" s="51">
        <v>1005557</v>
      </c>
      <c r="L15" s="3">
        <f t="shared" si="1"/>
        <v>0</v>
      </c>
    </row>
    <row r="16" spans="1:12" x14ac:dyDescent="0.25">
      <c r="A16" s="113" t="s">
        <v>8</v>
      </c>
      <c r="B16" s="120" t="s">
        <v>21</v>
      </c>
      <c r="C16" s="2" t="s">
        <v>16</v>
      </c>
      <c r="D16" s="3">
        <v>3086953</v>
      </c>
      <c r="E16" s="3">
        <v>3086953</v>
      </c>
      <c r="F16" s="3"/>
      <c r="G16" s="3"/>
      <c r="H16" s="3"/>
      <c r="I16" s="3"/>
      <c r="J16" s="20">
        <f t="shared" si="0"/>
        <v>3086953</v>
      </c>
      <c r="K16" s="51">
        <v>771738</v>
      </c>
      <c r="L16" s="3">
        <f t="shared" si="1"/>
        <v>2315215</v>
      </c>
    </row>
    <row r="17" spans="1:12" x14ac:dyDescent="0.25">
      <c r="A17" s="113"/>
      <c r="B17" s="120"/>
      <c r="C17" s="2" t="s">
        <v>17</v>
      </c>
      <c r="D17" s="3">
        <v>440959</v>
      </c>
      <c r="E17" s="3">
        <v>440959</v>
      </c>
      <c r="F17" s="3"/>
      <c r="G17" s="3"/>
      <c r="H17" s="3"/>
      <c r="I17" s="3"/>
      <c r="J17" s="20">
        <f t="shared" si="0"/>
        <v>440959</v>
      </c>
      <c r="K17" s="51">
        <v>440959</v>
      </c>
      <c r="L17" s="3">
        <f t="shared" si="1"/>
        <v>0</v>
      </c>
    </row>
    <row r="18" spans="1:12" x14ac:dyDescent="0.25">
      <c r="A18" s="113" t="s">
        <v>9</v>
      </c>
      <c r="B18" s="120" t="s">
        <v>21</v>
      </c>
      <c r="C18" s="2" t="s">
        <v>16</v>
      </c>
      <c r="D18" s="3">
        <v>1403439</v>
      </c>
      <c r="E18" s="3">
        <v>1403439</v>
      </c>
      <c r="F18" s="3"/>
      <c r="G18" s="3"/>
      <c r="H18" s="3"/>
      <c r="I18" s="3"/>
      <c r="J18" s="20">
        <f t="shared" si="0"/>
        <v>1403439</v>
      </c>
      <c r="K18" s="51">
        <v>350860</v>
      </c>
      <c r="L18" s="3">
        <f t="shared" si="1"/>
        <v>1052579</v>
      </c>
    </row>
    <row r="19" spans="1:12" x14ac:dyDescent="0.25">
      <c r="A19" s="113"/>
      <c r="B19" s="120"/>
      <c r="C19" s="2" t="s">
        <v>17</v>
      </c>
      <c r="D19" s="3">
        <v>599759</v>
      </c>
      <c r="E19" s="3">
        <v>599759</v>
      </c>
      <c r="F19" s="3"/>
      <c r="G19" s="3"/>
      <c r="H19" s="3"/>
      <c r="I19" s="3"/>
      <c r="J19" s="20">
        <f t="shared" si="0"/>
        <v>599759</v>
      </c>
      <c r="K19" s="51">
        <v>599759</v>
      </c>
      <c r="L19" s="3">
        <f t="shared" si="1"/>
        <v>0</v>
      </c>
    </row>
    <row r="20" spans="1:12" x14ac:dyDescent="0.25">
      <c r="A20" s="121" t="s">
        <v>54</v>
      </c>
      <c r="B20" s="123" t="s">
        <v>21</v>
      </c>
      <c r="C20" s="2" t="s">
        <v>16</v>
      </c>
      <c r="D20" s="3">
        <v>4056383</v>
      </c>
      <c r="E20" s="3">
        <v>4056383</v>
      </c>
      <c r="F20" s="3"/>
      <c r="G20" s="3"/>
      <c r="H20" s="3"/>
      <c r="I20" s="3"/>
      <c r="J20" s="20">
        <f t="shared" si="0"/>
        <v>4056383</v>
      </c>
      <c r="K20" s="51">
        <v>992809</v>
      </c>
      <c r="L20" s="3">
        <f t="shared" si="1"/>
        <v>3063574</v>
      </c>
    </row>
    <row r="21" spans="1:12" x14ac:dyDescent="0.25">
      <c r="A21" s="122"/>
      <c r="B21" s="124"/>
      <c r="C21" s="2" t="s">
        <v>17</v>
      </c>
      <c r="D21" s="3">
        <v>226299</v>
      </c>
      <c r="E21" s="3">
        <v>226299</v>
      </c>
      <c r="F21" s="3"/>
      <c r="G21" s="3"/>
      <c r="H21" s="3"/>
      <c r="I21" s="3"/>
      <c r="J21" s="20">
        <f t="shared" si="0"/>
        <v>226299</v>
      </c>
      <c r="K21" s="51">
        <v>226299</v>
      </c>
      <c r="L21" s="3">
        <f t="shared" si="1"/>
        <v>0</v>
      </c>
    </row>
    <row r="22" spans="1:12" x14ac:dyDescent="0.25">
      <c r="A22" s="113" t="s">
        <v>10</v>
      </c>
      <c r="B22" s="120" t="s">
        <v>21</v>
      </c>
      <c r="C22" s="2" t="s">
        <v>16</v>
      </c>
      <c r="D22" s="3">
        <v>53627392</v>
      </c>
      <c r="E22" s="3">
        <v>53627392</v>
      </c>
      <c r="F22" s="3"/>
      <c r="G22" s="3"/>
      <c r="H22" s="3"/>
      <c r="I22" s="3"/>
      <c r="J22" s="20">
        <f t="shared" si="0"/>
        <v>53627392</v>
      </c>
      <c r="K22" s="51">
        <v>16810012</v>
      </c>
      <c r="L22" s="3">
        <f t="shared" si="1"/>
        <v>36817380</v>
      </c>
    </row>
    <row r="23" spans="1:12" x14ac:dyDescent="0.25">
      <c r="A23" s="113"/>
      <c r="B23" s="120"/>
      <c r="C23" s="2" t="s">
        <v>17</v>
      </c>
      <c r="D23" s="3">
        <v>6467166</v>
      </c>
      <c r="E23" s="3">
        <v>6467166</v>
      </c>
      <c r="F23" s="3"/>
      <c r="G23" s="3"/>
      <c r="H23" s="3"/>
      <c r="I23" s="3"/>
      <c r="J23" s="20">
        <f t="shared" si="0"/>
        <v>6467166</v>
      </c>
      <c r="K23" s="51">
        <v>6467166</v>
      </c>
      <c r="L23" s="3">
        <f t="shared" si="1"/>
        <v>0</v>
      </c>
    </row>
    <row r="24" spans="1:12" ht="30" customHeight="1" x14ac:dyDescent="0.25">
      <c r="A24" s="158" t="s">
        <v>73</v>
      </c>
      <c r="B24" s="159"/>
      <c r="C24" s="160"/>
      <c r="D24" s="71">
        <f t="shared" ref="D24:K24" si="2">SUM(D5:D23)</f>
        <v>230443641</v>
      </c>
      <c r="E24" s="71">
        <f t="shared" si="2"/>
        <v>230443641</v>
      </c>
      <c r="F24" s="71">
        <f t="shared" si="2"/>
        <v>0</v>
      </c>
      <c r="G24" s="71">
        <f t="shared" si="2"/>
        <v>0</v>
      </c>
      <c r="H24" s="71">
        <f t="shared" si="2"/>
        <v>0</v>
      </c>
      <c r="I24" s="71">
        <f t="shared" si="2"/>
        <v>0</v>
      </c>
      <c r="J24" s="71">
        <f t="shared" si="2"/>
        <v>230443641</v>
      </c>
      <c r="K24" s="71">
        <f t="shared" si="2"/>
        <v>86193877</v>
      </c>
      <c r="L24" s="71">
        <f t="shared" ref="L24" si="3">SUM(L5:L23)</f>
        <v>144249764</v>
      </c>
    </row>
    <row r="25" spans="1:12" x14ac:dyDescent="0.25">
      <c r="A25" s="113" t="s">
        <v>11</v>
      </c>
      <c r="B25" s="123" t="s">
        <v>23</v>
      </c>
      <c r="C25" s="2" t="s">
        <v>24</v>
      </c>
      <c r="D25" s="3">
        <v>35883092</v>
      </c>
      <c r="E25" s="3">
        <v>35791184</v>
      </c>
      <c r="F25" s="3"/>
      <c r="G25" s="3"/>
      <c r="H25" s="3"/>
      <c r="I25" s="3"/>
      <c r="J25" s="20">
        <f t="shared" ref="J25:J31" si="4">E25+F25+G25+H25+I25</f>
        <v>35791184</v>
      </c>
      <c r="K25" s="51">
        <v>10363635</v>
      </c>
      <c r="L25" s="3">
        <f t="shared" ref="L25:L31" si="5">J25-K25</f>
        <v>25427549</v>
      </c>
    </row>
    <row r="26" spans="1:12" x14ac:dyDescent="0.25">
      <c r="A26" s="113"/>
      <c r="B26" s="127"/>
      <c r="C26" s="2" t="s">
        <v>25</v>
      </c>
      <c r="D26" s="3">
        <v>1542000</v>
      </c>
      <c r="E26" s="3">
        <v>1542000</v>
      </c>
      <c r="F26" s="3"/>
      <c r="G26" s="3"/>
      <c r="H26" s="3"/>
      <c r="I26" s="3"/>
      <c r="J26" s="20">
        <f t="shared" si="4"/>
        <v>1542000</v>
      </c>
      <c r="K26" s="51">
        <v>0</v>
      </c>
      <c r="L26" s="3">
        <f t="shared" si="5"/>
        <v>1542000</v>
      </c>
    </row>
    <row r="27" spans="1:12" x14ac:dyDescent="0.25">
      <c r="A27" s="113"/>
      <c r="B27" s="127"/>
      <c r="C27" s="2" t="s">
        <v>26</v>
      </c>
      <c r="D27" s="3">
        <v>80000</v>
      </c>
      <c r="E27" s="3">
        <v>80000</v>
      </c>
      <c r="F27" s="3"/>
      <c r="G27" s="3"/>
      <c r="H27" s="3"/>
      <c r="I27" s="3"/>
      <c r="J27" s="20">
        <f t="shared" si="4"/>
        <v>80000</v>
      </c>
      <c r="K27" s="51">
        <v>0</v>
      </c>
      <c r="L27" s="3">
        <f t="shared" si="5"/>
        <v>80000</v>
      </c>
    </row>
    <row r="28" spans="1:12" x14ac:dyDescent="0.25">
      <c r="A28" s="113"/>
      <c r="B28" s="127"/>
      <c r="C28" s="2" t="s">
        <v>27</v>
      </c>
      <c r="D28" s="3">
        <v>893400</v>
      </c>
      <c r="E28" s="3">
        <v>893400</v>
      </c>
      <c r="F28" s="3"/>
      <c r="G28" s="3"/>
      <c r="H28" s="3"/>
      <c r="I28" s="3"/>
      <c r="J28" s="20">
        <f t="shared" si="4"/>
        <v>893400</v>
      </c>
      <c r="K28" s="51">
        <v>189930</v>
      </c>
      <c r="L28" s="3">
        <f t="shared" si="5"/>
        <v>703470</v>
      </c>
    </row>
    <row r="29" spans="1:12" x14ac:dyDescent="0.25">
      <c r="A29" s="113"/>
      <c r="B29" s="127"/>
      <c r="C29" s="2" t="s">
        <v>28</v>
      </c>
      <c r="D29" s="3">
        <v>190000</v>
      </c>
      <c r="E29" s="3">
        <v>190000</v>
      </c>
      <c r="F29" s="3"/>
      <c r="G29" s="3"/>
      <c r="H29" s="3"/>
      <c r="I29" s="3"/>
      <c r="J29" s="20">
        <f t="shared" si="4"/>
        <v>190000</v>
      </c>
      <c r="K29" s="51">
        <v>0</v>
      </c>
      <c r="L29" s="3">
        <f t="shared" si="5"/>
        <v>190000</v>
      </c>
    </row>
    <row r="30" spans="1:12" x14ac:dyDescent="0.25">
      <c r="A30" s="113"/>
      <c r="B30" s="127"/>
      <c r="C30" s="2" t="s">
        <v>29</v>
      </c>
      <c r="D30" s="3">
        <v>1086500</v>
      </c>
      <c r="E30" s="3">
        <v>1178408</v>
      </c>
      <c r="F30" s="3"/>
      <c r="G30" s="3"/>
      <c r="H30" s="3"/>
      <c r="I30" s="3"/>
      <c r="J30" s="20">
        <f t="shared" si="4"/>
        <v>1178408</v>
      </c>
      <c r="K30" s="51">
        <v>233821</v>
      </c>
      <c r="L30" s="3">
        <f t="shared" si="5"/>
        <v>944587</v>
      </c>
    </row>
    <row r="31" spans="1:12" x14ac:dyDescent="0.25">
      <c r="A31" s="113"/>
      <c r="B31" s="127"/>
      <c r="C31" s="2" t="s">
        <v>30</v>
      </c>
      <c r="D31" s="3">
        <v>100000</v>
      </c>
      <c r="E31" s="3">
        <v>100000</v>
      </c>
      <c r="F31" s="3"/>
      <c r="G31" s="3"/>
      <c r="H31" s="3"/>
      <c r="I31" s="3"/>
      <c r="J31" s="20">
        <f t="shared" si="4"/>
        <v>100000</v>
      </c>
      <c r="K31" s="51">
        <v>1500</v>
      </c>
      <c r="L31" s="3">
        <f t="shared" si="5"/>
        <v>98500</v>
      </c>
    </row>
    <row r="32" spans="1:12" x14ac:dyDescent="0.25">
      <c r="A32" s="113"/>
      <c r="B32" s="127"/>
      <c r="C32" s="6" t="s">
        <v>53</v>
      </c>
      <c r="D32" s="7">
        <f>SUM(D25:D31)</f>
        <v>39774992</v>
      </c>
      <c r="E32" s="7">
        <v>39774992</v>
      </c>
      <c r="F32" s="7">
        <f t="shared" ref="F32:L32" si="6">SUM(F25:F31)</f>
        <v>0</v>
      </c>
      <c r="G32" s="7">
        <f t="shared" si="6"/>
        <v>0</v>
      </c>
      <c r="H32" s="7">
        <f t="shared" si="6"/>
        <v>0</v>
      </c>
      <c r="I32" s="7">
        <f t="shared" si="6"/>
        <v>0</v>
      </c>
      <c r="J32" s="7">
        <f t="shared" si="6"/>
        <v>39774992</v>
      </c>
      <c r="K32" s="52">
        <f t="shared" si="6"/>
        <v>10788886</v>
      </c>
      <c r="L32" s="7">
        <f t="shared" si="6"/>
        <v>28986106</v>
      </c>
    </row>
    <row r="33" spans="1:12" x14ac:dyDescent="0.25">
      <c r="A33" s="113"/>
      <c r="B33" s="127"/>
      <c r="C33" s="6" t="s">
        <v>31</v>
      </c>
      <c r="D33" s="7">
        <v>7793417</v>
      </c>
      <c r="E33" s="7">
        <v>7793417</v>
      </c>
      <c r="F33" s="7"/>
      <c r="G33" s="7"/>
      <c r="H33" s="7"/>
      <c r="I33" s="7"/>
      <c r="J33" s="21">
        <f t="shared" ref="J33:J47" si="7">E33+F33+G33+H33+I33</f>
        <v>7793417</v>
      </c>
      <c r="K33" s="53">
        <v>2180565</v>
      </c>
      <c r="L33" s="8">
        <f t="shared" ref="L33:L47" si="8">J33-K33</f>
        <v>5612852</v>
      </c>
    </row>
    <row r="34" spans="1:12" x14ac:dyDescent="0.25">
      <c r="A34" s="113"/>
      <c r="B34" s="127"/>
      <c r="C34" s="2" t="s">
        <v>32</v>
      </c>
      <c r="D34" s="3">
        <v>105000</v>
      </c>
      <c r="E34" s="3">
        <v>105000</v>
      </c>
      <c r="F34" s="3"/>
      <c r="G34" s="3"/>
      <c r="H34" s="3"/>
      <c r="I34" s="3"/>
      <c r="J34" s="20">
        <f t="shared" si="7"/>
        <v>105000</v>
      </c>
      <c r="K34" s="51">
        <v>0</v>
      </c>
      <c r="L34" s="3">
        <f t="shared" si="8"/>
        <v>105000</v>
      </c>
    </row>
    <row r="35" spans="1:12" x14ac:dyDescent="0.25">
      <c r="A35" s="113"/>
      <c r="B35" s="127"/>
      <c r="C35" s="2" t="s">
        <v>33</v>
      </c>
      <c r="D35" s="3">
        <v>500000</v>
      </c>
      <c r="E35" s="3">
        <v>500000</v>
      </c>
      <c r="F35" s="3"/>
      <c r="G35" s="3"/>
      <c r="H35" s="3"/>
      <c r="I35" s="3"/>
      <c r="J35" s="20">
        <f t="shared" si="7"/>
        <v>500000</v>
      </c>
      <c r="K35" s="51">
        <v>0</v>
      </c>
      <c r="L35" s="3">
        <f t="shared" si="8"/>
        <v>500000</v>
      </c>
    </row>
    <row r="36" spans="1:12" x14ac:dyDescent="0.25">
      <c r="A36" s="113"/>
      <c r="B36" s="127"/>
      <c r="C36" s="2" t="s">
        <v>34</v>
      </c>
      <c r="D36" s="3">
        <v>213000</v>
      </c>
      <c r="E36" s="3">
        <v>213000</v>
      </c>
      <c r="F36" s="3"/>
      <c r="G36" s="3"/>
      <c r="H36" s="3"/>
      <c r="I36" s="3"/>
      <c r="J36" s="20">
        <f t="shared" si="7"/>
        <v>213000</v>
      </c>
      <c r="K36" s="51">
        <v>26813</v>
      </c>
      <c r="L36" s="3">
        <f t="shared" si="8"/>
        <v>186187</v>
      </c>
    </row>
    <row r="37" spans="1:12" x14ac:dyDescent="0.25">
      <c r="A37" s="113"/>
      <c r="B37" s="127"/>
      <c r="C37" s="2" t="s">
        <v>35</v>
      </c>
      <c r="D37" s="3">
        <v>162000</v>
      </c>
      <c r="E37" s="3">
        <v>162000</v>
      </c>
      <c r="F37" s="3"/>
      <c r="G37" s="3"/>
      <c r="H37" s="3"/>
      <c r="I37" s="3"/>
      <c r="J37" s="20">
        <f t="shared" si="7"/>
        <v>162000</v>
      </c>
      <c r="K37" s="51">
        <v>21830</v>
      </c>
      <c r="L37" s="3">
        <f t="shared" si="8"/>
        <v>140170</v>
      </c>
    </row>
    <row r="38" spans="1:12" x14ac:dyDescent="0.25">
      <c r="A38" s="113"/>
      <c r="B38" s="127"/>
      <c r="C38" s="2" t="s">
        <v>36</v>
      </c>
      <c r="D38" s="3">
        <v>569540</v>
      </c>
      <c r="E38" s="3">
        <v>569540</v>
      </c>
      <c r="F38" s="3"/>
      <c r="G38" s="3"/>
      <c r="H38" s="3"/>
      <c r="I38" s="3"/>
      <c r="J38" s="20">
        <f t="shared" si="7"/>
        <v>569540</v>
      </c>
      <c r="K38" s="51">
        <v>207240</v>
      </c>
      <c r="L38" s="3">
        <f t="shared" si="8"/>
        <v>362300</v>
      </c>
    </row>
    <row r="39" spans="1:12" x14ac:dyDescent="0.25">
      <c r="A39" s="113"/>
      <c r="B39" s="127"/>
      <c r="C39" s="2" t="s">
        <v>37</v>
      </c>
      <c r="D39" s="3">
        <v>3000</v>
      </c>
      <c r="E39" s="3">
        <v>3000</v>
      </c>
      <c r="F39" s="3"/>
      <c r="G39" s="3"/>
      <c r="H39" s="3"/>
      <c r="I39" s="3"/>
      <c r="J39" s="20">
        <f t="shared" si="7"/>
        <v>3000</v>
      </c>
      <c r="K39" s="51">
        <v>0</v>
      </c>
      <c r="L39" s="3">
        <f t="shared" si="8"/>
        <v>3000</v>
      </c>
    </row>
    <row r="40" spans="1:12" x14ac:dyDescent="0.25">
      <c r="A40" s="113"/>
      <c r="B40" s="127"/>
      <c r="C40" s="2" t="s">
        <v>38</v>
      </c>
      <c r="D40" s="3">
        <v>460000</v>
      </c>
      <c r="E40" s="3">
        <v>460000</v>
      </c>
      <c r="F40" s="3"/>
      <c r="G40" s="3"/>
      <c r="H40" s="3"/>
      <c r="I40" s="3"/>
      <c r="J40" s="20">
        <f t="shared" si="7"/>
        <v>460000</v>
      </c>
      <c r="K40" s="51">
        <v>56899</v>
      </c>
      <c r="L40" s="3">
        <f t="shared" si="8"/>
        <v>403101</v>
      </c>
    </row>
    <row r="41" spans="1:12" x14ac:dyDescent="0.25">
      <c r="A41" s="113"/>
      <c r="B41" s="127"/>
      <c r="C41" s="2" t="s">
        <v>39</v>
      </c>
      <c r="D41" s="3">
        <v>13200</v>
      </c>
      <c r="E41" s="3">
        <v>11554</v>
      </c>
      <c r="F41" s="3">
        <v>-14</v>
      </c>
      <c r="G41" s="3"/>
      <c r="H41" s="3"/>
      <c r="I41" s="3"/>
      <c r="J41" s="20">
        <f t="shared" si="7"/>
        <v>11540</v>
      </c>
      <c r="K41" s="51">
        <v>4311</v>
      </c>
      <c r="L41" s="3">
        <f t="shared" si="8"/>
        <v>7229</v>
      </c>
    </row>
    <row r="42" spans="1:12" x14ac:dyDescent="0.25">
      <c r="A42" s="113"/>
      <c r="B42" s="127"/>
      <c r="C42" s="2" t="s">
        <v>40</v>
      </c>
      <c r="D42" s="3">
        <v>137800</v>
      </c>
      <c r="E42" s="3">
        <v>137800</v>
      </c>
      <c r="F42" s="3"/>
      <c r="G42" s="3"/>
      <c r="H42" s="3"/>
      <c r="I42" s="3"/>
      <c r="J42" s="20">
        <f t="shared" si="7"/>
        <v>137800</v>
      </c>
      <c r="K42" s="51">
        <v>0</v>
      </c>
      <c r="L42" s="3">
        <f t="shared" si="8"/>
        <v>137800</v>
      </c>
    </row>
    <row r="43" spans="1:12" x14ac:dyDescent="0.25">
      <c r="A43" s="113"/>
      <c r="B43" s="127"/>
      <c r="C43" s="2" t="s">
        <v>41</v>
      </c>
      <c r="D43" s="3">
        <v>582236</v>
      </c>
      <c r="E43" s="3">
        <v>583882</v>
      </c>
      <c r="F43" s="3">
        <v>14</v>
      </c>
      <c r="G43" s="3"/>
      <c r="H43" s="3"/>
      <c r="I43" s="3"/>
      <c r="J43" s="20">
        <f t="shared" si="7"/>
        <v>583896</v>
      </c>
      <c r="K43" s="51">
        <v>265330</v>
      </c>
      <c r="L43" s="3">
        <f t="shared" si="8"/>
        <v>318566</v>
      </c>
    </row>
    <row r="44" spans="1:12" x14ac:dyDescent="0.25">
      <c r="A44" s="113"/>
      <c r="B44" s="127"/>
      <c r="C44" s="2" t="s">
        <v>42</v>
      </c>
      <c r="D44" s="3">
        <v>552000</v>
      </c>
      <c r="E44" s="3">
        <v>552000</v>
      </c>
      <c r="F44" s="3">
        <v>-12560</v>
      </c>
      <c r="G44" s="3"/>
      <c r="H44" s="3"/>
      <c r="I44" s="3"/>
      <c r="J44" s="20">
        <f t="shared" si="7"/>
        <v>539440</v>
      </c>
      <c r="K44" s="51">
        <v>142540</v>
      </c>
      <c r="L44" s="3">
        <f t="shared" si="8"/>
        <v>396900</v>
      </c>
    </row>
    <row r="45" spans="1:12" x14ac:dyDescent="0.25">
      <c r="A45" s="113"/>
      <c r="B45" s="127"/>
      <c r="C45" s="2" t="s">
        <v>43</v>
      </c>
      <c r="D45" s="3">
        <v>30000</v>
      </c>
      <c r="E45" s="3">
        <v>30000</v>
      </c>
      <c r="F45" s="3"/>
      <c r="G45" s="3"/>
      <c r="H45" s="3"/>
      <c r="I45" s="3"/>
      <c r="J45" s="20">
        <f t="shared" si="7"/>
        <v>30000</v>
      </c>
      <c r="K45" s="51">
        <v>0</v>
      </c>
      <c r="L45" s="3">
        <f t="shared" si="8"/>
        <v>30000</v>
      </c>
    </row>
    <row r="46" spans="1:12" x14ac:dyDescent="0.25">
      <c r="A46" s="113"/>
      <c r="B46" s="127"/>
      <c r="C46" s="2" t="s">
        <v>44</v>
      </c>
      <c r="D46" s="3">
        <v>455834</v>
      </c>
      <c r="E46" s="3">
        <v>455834</v>
      </c>
      <c r="F46" s="3"/>
      <c r="G46" s="3"/>
      <c r="H46" s="3"/>
      <c r="I46" s="3"/>
      <c r="J46" s="20">
        <f t="shared" si="7"/>
        <v>455834</v>
      </c>
      <c r="K46" s="51">
        <v>49033</v>
      </c>
      <c r="L46" s="3">
        <f t="shared" si="8"/>
        <v>406801</v>
      </c>
    </row>
    <row r="47" spans="1:12" x14ac:dyDescent="0.25">
      <c r="A47" s="113"/>
      <c r="B47" s="127"/>
      <c r="C47" s="2" t="s">
        <v>45</v>
      </c>
      <c r="D47" s="3">
        <v>80000</v>
      </c>
      <c r="E47" s="3">
        <v>75764</v>
      </c>
      <c r="F47" s="3"/>
      <c r="G47" s="3"/>
      <c r="H47" s="3"/>
      <c r="I47" s="3"/>
      <c r="J47" s="20">
        <f t="shared" si="7"/>
        <v>75764</v>
      </c>
      <c r="K47" s="51">
        <v>17520</v>
      </c>
      <c r="L47" s="3">
        <f t="shared" si="8"/>
        <v>58244</v>
      </c>
    </row>
    <row r="48" spans="1:12" x14ac:dyDescent="0.25">
      <c r="A48" s="113"/>
      <c r="B48" s="127"/>
      <c r="C48" s="6" t="s">
        <v>49</v>
      </c>
      <c r="D48" s="7">
        <f>SUM(D34:D47)</f>
        <v>3863610</v>
      </c>
      <c r="E48" s="7">
        <v>3859374</v>
      </c>
      <c r="F48" s="7">
        <f t="shared" ref="F48:L48" si="9">SUM(F34:F47)</f>
        <v>-12560</v>
      </c>
      <c r="G48" s="7">
        <f t="shared" si="9"/>
        <v>0</v>
      </c>
      <c r="H48" s="7">
        <f t="shared" si="9"/>
        <v>0</v>
      </c>
      <c r="I48" s="7">
        <f t="shared" si="9"/>
        <v>0</v>
      </c>
      <c r="J48" s="7">
        <f t="shared" si="9"/>
        <v>3846814</v>
      </c>
      <c r="K48" s="52">
        <f t="shared" si="9"/>
        <v>791516</v>
      </c>
      <c r="L48" s="7">
        <f t="shared" si="9"/>
        <v>3055298</v>
      </c>
    </row>
    <row r="49" spans="1:12" x14ac:dyDescent="0.25">
      <c r="A49" s="113"/>
      <c r="B49" s="127"/>
      <c r="C49" s="2" t="s">
        <v>50</v>
      </c>
      <c r="D49" s="3">
        <v>78740</v>
      </c>
      <c r="E49" s="3">
        <v>78740</v>
      </c>
      <c r="F49" s="3"/>
      <c r="G49" s="3"/>
      <c r="H49" s="3"/>
      <c r="I49" s="3"/>
      <c r="J49" s="20">
        <f t="shared" ref="J49:J50" si="10">E49+F49+G49+H49+I49</f>
        <v>78740</v>
      </c>
      <c r="K49" s="51">
        <v>0</v>
      </c>
      <c r="L49" s="3">
        <f t="shared" ref="L49:L50" si="11">J49-K49</f>
        <v>78740</v>
      </c>
    </row>
    <row r="50" spans="1:12" x14ac:dyDescent="0.25">
      <c r="A50" s="113"/>
      <c r="B50" s="127"/>
      <c r="C50" s="2" t="s">
        <v>51</v>
      </c>
      <c r="D50" s="3">
        <v>21260</v>
      </c>
      <c r="E50" s="3">
        <v>21260</v>
      </c>
      <c r="F50" s="3"/>
      <c r="G50" s="3"/>
      <c r="H50" s="3"/>
      <c r="I50" s="3"/>
      <c r="J50" s="20">
        <f t="shared" si="10"/>
        <v>21260</v>
      </c>
      <c r="K50" s="51">
        <v>0</v>
      </c>
      <c r="L50" s="3">
        <f t="shared" si="11"/>
        <v>21260</v>
      </c>
    </row>
    <row r="51" spans="1:12" x14ac:dyDescent="0.25">
      <c r="A51" s="113"/>
      <c r="B51" s="124"/>
      <c r="C51" s="6" t="s">
        <v>52</v>
      </c>
      <c r="D51" s="7">
        <f>SUM(D49:D50)</f>
        <v>100000</v>
      </c>
      <c r="E51" s="7">
        <v>100000</v>
      </c>
      <c r="F51" s="7">
        <f t="shared" ref="F51:L51" si="12">SUM(F49:F50)</f>
        <v>0</v>
      </c>
      <c r="G51" s="7">
        <f t="shared" si="12"/>
        <v>0</v>
      </c>
      <c r="H51" s="7">
        <f t="shared" si="12"/>
        <v>0</v>
      </c>
      <c r="I51" s="7">
        <f t="shared" si="12"/>
        <v>0</v>
      </c>
      <c r="J51" s="7">
        <f t="shared" si="12"/>
        <v>100000</v>
      </c>
      <c r="K51" s="52">
        <f t="shared" si="12"/>
        <v>0</v>
      </c>
      <c r="L51" s="7">
        <f t="shared" si="12"/>
        <v>100000</v>
      </c>
    </row>
    <row r="52" spans="1:12" x14ac:dyDescent="0.25">
      <c r="A52" s="113"/>
      <c r="B52" s="120" t="s">
        <v>46</v>
      </c>
      <c r="C52" s="2" t="s">
        <v>24</v>
      </c>
      <c r="D52" s="3">
        <v>25123345</v>
      </c>
      <c r="E52" s="3">
        <v>25123345</v>
      </c>
      <c r="F52" s="3"/>
      <c r="G52" s="3"/>
      <c r="H52" s="3"/>
      <c r="I52" s="3"/>
      <c r="J52" s="20">
        <f t="shared" ref="J52:J60" si="13">E52+F52+G52+H52+I52</f>
        <v>25123345</v>
      </c>
      <c r="K52" s="51">
        <v>7496190</v>
      </c>
      <c r="L52" s="3">
        <f t="shared" ref="L52:L60" si="14">J52-K52</f>
        <v>17627155</v>
      </c>
    </row>
    <row r="53" spans="1:12" x14ac:dyDescent="0.25">
      <c r="A53" s="113"/>
      <c r="B53" s="120"/>
      <c r="C53" s="2" t="s">
        <v>47</v>
      </c>
      <c r="D53" s="3">
        <v>2040480</v>
      </c>
      <c r="E53" s="3">
        <v>2040480</v>
      </c>
      <c r="F53" s="3"/>
      <c r="G53" s="3"/>
      <c r="H53" s="3"/>
      <c r="I53" s="3"/>
      <c r="J53" s="20">
        <f t="shared" si="13"/>
        <v>2040480</v>
      </c>
      <c r="K53" s="51">
        <v>626691</v>
      </c>
      <c r="L53" s="3">
        <f t="shared" si="14"/>
        <v>1413789</v>
      </c>
    </row>
    <row r="54" spans="1:12" x14ac:dyDescent="0.25">
      <c r="A54" s="113"/>
      <c r="B54" s="120"/>
      <c r="C54" s="2" t="s">
        <v>48</v>
      </c>
      <c r="D54" s="3">
        <v>0</v>
      </c>
      <c r="E54" s="3">
        <v>0</v>
      </c>
      <c r="F54" s="3"/>
      <c r="G54" s="3"/>
      <c r="H54" s="3"/>
      <c r="I54" s="3"/>
      <c r="J54" s="20">
        <f t="shared" si="13"/>
        <v>0</v>
      </c>
      <c r="K54" s="51">
        <v>0</v>
      </c>
      <c r="L54" s="3">
        <f t="shared" si="14"/>
        <v>0</v>
      </c>
    </row>
    <row r="55" spans="1:12" x14ac:dyDescent="0.25">
      <c r="A55" s="113"/>
      <c r="B55" s="120"/>
      <c r="C55" s="2" t="s">
        <v>25</v>
      </c>
      <c r="D55" s="3">
        <v>1025000</v>
      </c>
      <c r="E55" s="3">
        <v>1025000</v>
      </c>
      <c r="F55" s="3"/>
      <c r="G55" s="3"/>
      <c r="H55" s="3"/>
      <c r="I55" s="3"/>
      <c r="J55" s="20">
        <f t="shared" si="13"/>
        <v>1025000</v>
      </c>
      <c r="K55" s="51">
        <v>0</v>
      </c>
      <c r="L55" s="3">
        <f t="shared" si="14"/>
        <v>1025000</v>
      </c>
    </row>
    <row r="56" spans="1:12" x14ac:dyDescent="0.25">
      <c r="A56" s="113"/>
      <c r="B56" s="120"/>
      <c r="C56" s="2" t="s">
        <v>26</v>
      </c>
      <c r="D56" s="3">
        <v>60000</v>
      </c>
      <c r="E56" s="3">
        <v>60000</v>
      </c>
      <c r="F56" s="3"/>
      <c r="G56" s="3"/>
      <c r="H56" s="3"/>
      <c r="I56" s="3"/>
      <c r="J56" s="20">
        <f t="shared" si="13"/>
        <v>60000</v>
      </c>
      <c r="K56" s="51">
        <v>0</v>
      </c>
      <c r="L56" s="3">
        <f t="shared" si="14"/>
        <v>60000</v>
      </c>
    </row>
    <row r="57" spans="1:12" x14ac:dyDescent="0.25">
      <c r="A57" s="113"/>
      <c r="B57" s="120"/>
      <c r="C57" s="2" t="s">
        <v>27</v>
      </c>
      <c r="D57" s="3">
        <v>240000</v>
      </c>
      <c r="E57" s="3">
        <v>240000</v>
      </c>
      <c r="F57" s="3"/>
      <c r="G57" s="3"/>
      <c r="H57" s="3"/>
      <c r="I57" s="3"/>
      <c r="J57" s="20">
        <f t="shared" si="13"/>
        <v>240000</v>
      </c>
      <c r="K57" s="51">
        <v>36774</v>
      </c>
      <c r="L57" s="3">
        <f t="shared" si="14"/>
        <v>203226</v>
      </c>
    </row>
    <row r="58" spans="1:12" x14ac:dyDescent="0.25">
      <c r="A58" s="113"/>
      <c r="B58" s="120"/>
      <c r="C58" s="2" t="s">
        <v>28</v>
      </c>
      <c r="D58" s="3">
        <v>147000</v>
      </c>
      <c r="E58" s="3">
        <v>147000</v>
      </c>
      <c r="F58" s="3"/>
      <c r="G58" s="3"/>
      <c r="H58" s="3"/>
      <c r="I58" s="3"/>
      <c r="J58" s="20">
        <f t="shared" si="13"/>
        <v>147000</v>
      </c>
      <c r="K58" s="51">
        <v>0</v>
      </c>
      <c r="L58" s="3">
        <f t="shared" si="14"/>
        <v>147000</v>
      </c>
    </row>
    <row r="59" spans="1:12" x14ac:dyDescent="0.25">
      <c r="A59" s="113"/>
      <c r="B59" s="120"/>
      <c r="C59" s="2" t="s">
        <v>29</v>
      </c>
      <c r="D59" s="3">
        <v>553500</v>
      </c>
      <c r="E59" s="3">
        <v>553500</v>
      </c>
      <c r="F59" s="3"/>
      <c r="G59" s="3"/>
      <c r="H59" s="3"/>
      <c r="I59" s="3"/>
      <c r="J59" s="20">
        <f t="shared" si="13"/>
        <v>553500</v>
      </c>
      <c r="K59" s="51">
        <v>136087</v>
      </c>
      <c r="L59" s="3">
        <f t="shared" si="14"/>
        <v>417413</v>
      </c>
    </row>
    <row r="60" spans="1:12" x14ac:dyDescent="0.25">
      <c r="A60" s="113"/>
      <c r="B60" s="120"/>
      <c r="C60" s="2" t="s">
        <v>30</v>
      </c>
      <c r="D60" s="3">
        <v>100000</v>
      </c>
      <c r="E60" s="3">
        <v>100000</v>
      </c>
      <c r="F60" s="3"/>
      <c r="G60" s="3"/>
      <c r="H60" s="3"/>
      <c r="I60" s="3"/>
      <c r="J60" s="20">
        <f t="shared" si="13"/>
        <v>100000</v>
      </c>
      <c r="K60" s="51">
        <v>1500</v>
      </c>
      <c r="L60" s="3">
        <f t="shared" si="14"/>
        <v>98500</v>
      </c>
    </row>
    <row r="61" spans="1:12" x14ac:dyDescent="0.25">
      <c r="A61" s="113"/>
      <c r="B61" s="120"/>
      <c r="C61" s="6" t="s">
        <v>53</v>
      </c>
      <c r="D61" s="7">
        <f>SUM(D52:D60)</f>
        <v>29289325</v>
      </c>
      <c r="E61" s="7">
        <v>29289325</v>
      </c>
      <c r="F61" s="7">
        <f t="shared" ref="F61:L61" si="15">SUM(F52:F60)</f>
        <v>0</v>
      </c>
      <c r="G61" s="7">
        <f t="shared" si="15"/>
        <v>0</v>
      </c>
      <c r="H61" s="7">
        <f t="shared" si="15"/>
        <v>0</v>
      </c>
      <c r="I61" s="7">
        <f t="shared" si="15"/>
        <v>0</v>
      </c>
      <c r="J61" s="7">
        <f t="shared" si="15"/>
        <v>29289325</v>
      </c>
      <c r="K61" s="52">
        <f t="shared" si="15"/>
        <v>8297242</v>
      </c>
      <c r="L61" s="7">
        <f t="shared" si="15"/>
        <v>20992083</v>
      </c>
    </row>
    <row r="62" spans="1:12" x14ac:dyDescent="0.25">
      <c r="A62" s="113"/>
      <c r="B62" s="120"/>
      <c r="C62" s="6" t="s">
        <v>31</v>
      </c>
      <c r="D62" s="7">
        <v>5849797</v>
      </c>
      <c r="E62" s="7">
        <v>5849797</v>
      </c>
      <c r="F62" s="7"/>
      <c r="G62" s="7"/>
      <c r="H62" s="7"/>
      <c r="I62" s="7"/>
      <c r="J62" s="21">
        <f t="shared" ref="J62:J75" si="16">E62+F62+G62+H62+I62</f>
        <v>5849797</v>
      </c>
      <c r="K62" s="53">
        <v>1781194</v>
      </c>
      <c r="L62" s="8">
        <f t="shared" ref="L62:L75" si="17">J62-K62</f>
        <v>4068603</v>
      </c>
    </row>
    <row r="63" spans="1:12" x14ac:dyDescent="0.25">
      <c r="A63" s="113"/>
      <c r="B63" s="120"/>
      <c r="C63" s="2" t="s">
        <v>32</v>
      </c>
      <c r="D63" s="3">
        <v>105000</v>
      </c>
      <c r="E63" s="3">
        <v>105000</v>
      </c>
      <c r="F63" s="3"/>
      <c r="G63" s="3"/>
      <c r="H63" s="3"/>
      <c r="I63" s="3"/>
      <c r="J63" s="20">
        <f t="shared" si="16"/>
        <v>105000</v>
      </c>
      <c r="K63" s="51">
        <v>0</v>
      </c>
      <c r="L63" s="3">
        <f t="shared" si="17"/>
        <v>105000</v>
      </c>
    </row>
    <row r="64" spans="1:12" x14ac:dyDescent="0.25">
      <c r="A64" s="113"/>
      <c r="B64" s="120"/>
      <c r="C64" s="2" t="s">
        <v>33</v>
      </c>
      <c r="D64" s="3">
        <v>700000</v>
      </c>
      <c r="E64" s="3">
        <v>700000</v>
      </c>
      <c r="F64" s="3"/>
      <c r="G64" s="3"/>
      <c r="H64" s="3"/>
      <c r="I64" s="3"/>
      <c r="J64" s="20">
        <f t="shared" si="16"/>
        <v>700000</v>
      </c>
      <c r="K64" s="51">
        <v>21184</v>
      </c>
      <c r="L64" s="3">
        <f t="shared" si="17"/>
        <v>678816</v>
      </c>
    </row>
    <row r="65" spans="1:12" x14ac:dyDescent="0.25">
      <c r="A65" s="113"/>
      <c r="B65" s="120"/>
      <c r="C65" s="2" t="s">
        <v>34</v>
      </c>
      <c r="D65" s="3">
        <v>213000</v>
      </c>
      <c r="E65" s="3">
        <v>213000</v>
      </c>
      <c r="F65" s="3"/>
      <c r="G65" s="3"/>
      <c r="H65" s="3"/>
      <c r="I65" s="3"/>
      <c r="J65" s="20">
        <f t="shared" si="16"/>
        <v>213000</v>
      </c>
      <c r="K65" s="51">
        <v>26814</v>
      </c>
      <c r="L65" s="3">
        <f t="shared" si="17"/>
        <v>186186</v>
      </c>
    </row>
    <row r="66" spans="1:12" x14ac:dyDescent="0.25">
      <c r="A66" s="113"/>
      <c r="B66" s="120"/>
      <c r="C66" s="2" t="s">
        <v>35</v>
      </c>
      <c r="D66" s="3">
        <v>288000</v>
      </c>
      <c r="E66" s="3">
        <v>115200</v>
      </c>
      <c r="F66" s="3"/>
      <c r="G66" s="3"/>
      <c r="H66" s="3"/>
      <c r="I66" s="3"/>
      <c r="J66" s="20">
        <f t="shared" si="16"/>
        <v>115200</v>
      </c>
      <c r="K66" s="51">
        <v>36178</v>
      </c>
      <c r="L66" s="3">
        <f t="shared" si="17"/>
        <v>79022</v>
      </c>
    </row>
    <row r="67" spans="1:12" x14ac:dyDescent="0.25">
      <c r="A67" s="113"/>
      <c r="B67" s="120"/>
      <c r="C67" s="2" t="s">
        <v>36</v>
      </c>
      <c r="D67" s="3">
        <v>669540</v>
      </c>
      <c r="E67" s="3">
        <v>669540</v>
      </c>
      <c r="F67" s="3"/>
      <c r="G67" s="3"/>
      <c r="H67" s="3"/>
      <c r="I67" s="3"/>
      <c r="J67" s="20">
        <f t="shared" si="16"/>
        <v>669540</v>
      </c>
      <c r="K67" s="51">
        <v>249832</v>
      </c>
      <c r="L67" s="3">
        <f t="shared" si="17"/>
        <v>419708</v>
      </c>
    </row>
    <row r="68" spans="1:12" x14ac:dyDescent="0.25">
      <c r="A68" s="113"/>
      <c r="B68" s="120"/>
      <c r="C68" s="2" t="s">
        <v>37</v>
      </c>
      <c r="D68" s="3">
        <v>123000</v>
      </c>
      <c r="E68" s="3">
        <v>123000</v>
      </c>
      <c r="F68" s="3"/>
      <c r="G68" s="3"/>
      <c r="H68" s="3"/>
      <c r="I68" s="3"/>
      <c r="J68" s="20">
        <f t="shared" si="16"/>
        <v>123000</v>
      </c>
      <c r="K68" s="51">
        <v>0</v>
      </c>
      <c r="L68" s="3">
        <f t="shared" si="17"/>
        <v>123000</v>
      </c>
    </row>
    <row r="69" spans="1:12" x14ac:dyDescent="0.25">
      <c r="A69" s="113"/>
      <c r="B69" s="120"/>
      <c r="C69" s="2" t="s">
        <v>38</v>
      </c>
      <c r="D69" s="3">
        <v>460000</v>
      </c>
      <c r="E69" s="3">
        <v>460000</v>
      </c>
      <c r="F69" s="3"/>
      <c r="G69" s="3"/>
      <c r="H69" s="3"/>
      <c r="I69" s="3"/>
      <c r="J69" s="20">
        <f t="shared" si="16"/>
        <v>460000</v>
      </c>
      <c r="K69" s="51">
        <v>56899</v>
      </c>
      <c r="L69" s="3">
        <f t="shared" si="17"/>
        <v>403101</v>
      </c>
    </row>
    <row r="70" spans="1:12" x14ac:dyDescent="0.25">
      <c r="A70" s="113"/>
      <c r="B70" s="120"/>
      <c r="C70" s="2" t="s">
        <v>40</v>
      </c>
      <c r="D70" s="3">
        <v>1361904</v>
      </c>
      <c r="E70" s="3">
        <v>1361904</v>
      </c>
      <c r="F70" s="3"/>
      <c r="G70" s="3"/>
      <c r="H70" s="3"/>
      <c r="I70" s="3"/>
      <c r="J70" s="20">
        <f t="shared" si="16"/>
        <v>1361904</v>
      </c>
      <c r="K70" s="51">
        <v>188976</v>
      </c>
      <c r="L70" s="3">
        <f t="shared" si="17"/>
        <v>1172928</v>
      </c>
    </row>
    <row r="71" spans="1:12" x14ac:dyDescent="0.25">
      <c r="A71" s="113"/>
      <c r="B71" s="120"/>
      <c r="C71" s="2" t="s">
        <v>41</v>
      </c>
      <c r="D71" s="3">
        <v>982236</v>
      </c>
      <c r="E71" s="3">
        <v>982236</v>
      </c>
      <c r="F71" s="3"/>
      <c r="G71" s="3"/>
      <c r="H71" s="3"/>
      <c r="I71" s="3"/>
      <c r="J71" s="20">
        <f t="shared" si="16"/>
        <v>982236</v>
      </c>
      <c r="K71" s="51">
        <v>238525</v>
      </c>
      <c r="L71" s="3">
        <f t="shared" si="17"/>
        <v>743711</v>
      </c>
    </row>
    <row r="72" spans="1:12" x14ac:dyDescent="0.25">
      <c r="A72" s="113"/>
      <c r="B72" s="120"/>
      <c r="C72" s="2" t="s">
        <v>42</v>
      </c>
      <c r="D72" s="3">
        <v>1200000</v>
      </c>
      <c r="E72" s="3">
        <v>1155940</v>
      </c>
      <c r="F72" s="3"/>
      <c r="G72" s="3"/>
      <c r="H72" s="3"/>
      <c r="I72" s="3"/>
      <c r="J72" s="20">
        <f t="shared" si="16"/>
        <v>1155940</v>
      </c>
      <c r="K72" s="51">
        <v>123200</v>
      </c>
      <c r="L72" s="3">
        <f t="shared" si="17"/>
        <v>1032740</v>
      </c>
    </row>
    <row r="73" spans="1:12" x14ac:dyDescent="0.25">
      <c r="A73" s="113"/>
      <c r="B73" s="120"/>
      <c r="C73" s="2" t="s">
        <v>43</v>
      </c>
      <c r="D73" s="3">
        <v>30000</v>
      </c>
      <c r="E73" s="3">
        <v>30000</v>
      </c>
      <c r="F73" s="3"/>
      <c r="G73" s="3"/>
      <c r="H73" s="3"/>
      <c r="I73" s="3"/>
      <c r="J73" s="20">
        <f t="shared" si="16"/>
        <v>30000</v>
      </c>
      <c r="K73" s="51">
        <v>0</v>
      </c>
      <c r="L73" s="3">
        <f t="shared" si="17"/>
        <v>30000</v>
      </c>
    </row>
    <row r="74" spans="1:12" x14ac:dyDescent="0.25">
      <c r="A74" s="113"/>
      <c r="B74" s="120"/>
      <c r="C74" s="2" t="s">
        <v>44</v>
      </c>
      <c r="D74" s="3">
        <v>1041508</v>
      </c>
      <c r="E74" s="3">
        <v>981368</v>
      </c>
      <c r="F74" s="3"/>
      <c r="G74" s="3"/>
      <c r="H74" s="3"/>
      <c r="I74" s="3"/>
      <c r="J74" s="20">
        <f t="shared" si="16"/>
        <v>981368</v>
      </c>
      <c r="K74" s="51">
        <v>102883</v>
      </c>
      <c r="L74" s="3">
        <f t="shared" si="17"/>
        <v>878485</v>
      </c>
    </row>
    <row r="75" spans="1:12" x14ac:dyDescent="0.25">
      <c r="A75" s="113"/>
      <c r="B75" s="120"/>
      <c r="C75" s="2" t="s">
        <v>45</v>
      </c>
      <c r="D75" s="3">
        <v>433021</v>
      </c>
      <c r="E75" s="3">
        <v>178003</v>
      </c>
      <c r="F75" s="3">
        <v>-17600</v>
      </c>
      <c r="G75" s="3"/>
      <c r="H75" s="3"/>
      <c r="I75" s="3"/>
      <c r="J75" s="20">
        <f t="shared" si="16"/>
        <v>160403</v>
      </c>
      <c r="K75" s="51">
        <v>0</v>
      </c>
      <c r="L75" s="3">
        <f t="shared" si="17"/>
        <v>160403</v>
      </c>
    </row>
    <row r="76" spans="1:12" x14ac:dyDescent="0.25">
      <c r="A76" s="113"/>
      <c r="B76" s="120"/>
      <c r="C76" s="6" t="s">
        <v>49</v>
      </c>
      <c r="D76" s="7">
        <f>SUM(D63:D75)</f>
        <v>7607209</v>
      </c>
      <c r="E76" s="7">
        <v>7075191</v>
      </c>
      <c r="F76" s="7">
        <f t="shared" ref="F76:L76" si="18">SUM(F63:F75)</f>
        <v>-17600</v>
      </c>
      <c r="G76" s="7">
        <f t="shared" si="18"/>
        <v>0</v>
      </c>
      <c r="H76" s="7">
        <f t="shared" si="18"/>
        <v>0</v>
      </c>
      <c r="I76" s="7">
        <f t="shared" si="18"/>
        <v>0</v>
      </c>
      <c r="J76" s="7">
        <f t="shared" si="18"/>
        <v>7057591</v>
      </c>
      <c r="K76" s="52">
        <f t="shared" si="18"/>
        <v>1044491</v>
      </c>
      <c r="L76" s="7">
        <f t="shared" si="18"/>
        <v>6013100</v>
      </c>
    </row>
    <row r="77" spans="1:12" x14ac:dyDescent="0.25">
      <c r="A77" s="113"/>
      <c r="B77" s="120"/>
      <c r="C77" s="2" t="s">
        <v>50</v>
      </c>
      <c r="D77" s="3">
        <v>78740</v>
      </c>
      <c r="E77" s="3">
        <v>78740</v>
      </c>
      <c r="F77" s="3"/>
      <c r="G77" s="3"/>
      <c r="H77" s="3"/>
      <c r="I77" s="3"/>
      <c r="J77" s="20">
        <f t="shared" ref="J77:J78" si="19">E77+F77+G77+H77+I77</f>
        <v>78740</v>
      </c>
      <c r="K77" s="51">
        <v>0</v>
      </c>
      <c r="L77" s="3">
        <f t="shared" ref="L77:L78" si="20">J77-K77</f>
        <v>78740</v>
      </c>
    </row>
    <row r="78" spans="1:12" x14ac:dyDescent="0.25">
      <c r="A78" s="113"/>
      <c r="B78" s="120"/>
      <c r="C78" s="2" t="s">
        <v>51</v>
      </c>
      <c r="D78" s="3">
        <v>21260</v>
      </c>
      <c r="E78" s="3">
        <v>21260</v>
      </c>
      <c r="F78" s="3"/>
      <c r="G78" s="3"/>
      <c r="H78" s="3"/>
      <c r="I78" s="3"/>
      <c r="J78" s="20">
        <f t="shared" si="19"/>
        <v>21260</v>
      </c>
      <c r="K78" s="51">
        <v>0</v>
      </c>
      <c r="L78" s="3">
        <f t="shared" si="20"/>
        <v>21260</v>
      </c>
    </row>
    <row r="79" spans="1:12" x14ac:dyDescent="0.25">
      <c r="A79" s="113"/>
      <c r="B79" s="120"/>
      <c r="C79" s="6" t="s">
        <v>52</v>
      </c>
      <c r="D79" s="7">
        <f>SUM(D77:D78)</f>
        <v>100000</v>
      </c>
      <c r="E79" s="7">
        <v>100000</v>
      </c>
      <c r="F79" s="7">
        <f t="shared" ref="F79:L79" si="21">SUM(F77:F78)</f>
        <v>0</v>
      </c>
      <c r="G79" s="7">
        <f t="shared" si="21"/>
        <v>0</v>
      </c>
      <c r="H79" s="7">
        <f t="shared" si="21"/>
        <v>0</v>
      </c>
      <c r="I79" s="7">
        <f t="shared" si="21"/>
        <v>0</v>
      </c>
      <c r="J79" s="7">
        <f t="shared" si="21"/>
        <v>100000</v>
      </c>
      <c r="K79" s="52">
        <f t="shared" si="21"/>
        <v>0</v>
      </c>
      <c r="L79" s="7">
        <f t="shared" si="21"/>
        <v>100000</v>
      </c>
    </row>
    <row r="80" spans="1:12" x14ac:dyDescent="0.25">
      <c r="A80" s="140" t="s">
        <v>58</v>
      </c>
      <c r="B80" s="139" t="s">
        <v>46</v>
      </c>
      <c r="C80" s="15" t="s">
        <v>29</v>
      </c>
      <c r="D80" s="24">
        <v>410400</v>
      </c>
      <c r="E80" s="24">
        <v>410400</v>
      </c>
      <c r="F80" s="11"/>
      <c r="G80" s="11"/>
      <c r="H80" s="11"/>
      <c r="I80" s="11"/>
      <c r="J80" s="20">
        <f t="shared" ref="J80:J87" si="22">E80+F80+G80+H80+I80</f>
        <v>410400</v>
      </c>
      <c r="K80" s="51">
        <v>141000</v>
      </c>
      <c r="L80" s="3">
        <f t="shared" ref="L80:L87" si="23">J80-K80</f>
        <v>269400</v>
      </c>
    </row>
    <row r="81" spans="1:12" x14ac:dyDescent="0.25">
      <c r="A81" s="141"/>
      <c r="B81" s="145"/>
      <c r="C81" s="15" t="s">
        <v>31</v>
      </c>
      <c r="D81" s="24">
        <v>76266</v>
      </c>
      <c r="E81" s="24">
        <v>76266</v>
      </c>
      <c r="F81" s="11"/>
      <c r="G81" s="11"/>
      <c r="H81" s="11"/>
      <c r="I81" s="11"/>
      <c r="J81" s="20">
        <f t="shared" si="22"/>
        <v>76266</v>
      </c>
      <c r="K81" s="51">
        <v>27495</v>
      </c>
      <c r="L81" s="3">
        <f t="shared" si="23"/>
        <v>48771</v>
      </c>
    </row>
    <row r="82" spans="1:12" x14ac:dyDescent="0.25">
      <c r="A82" s="140" t="s">
        <v>59</v>
      </c>
      <c r="B82" s="139" t="s">
        <v>23</v>
      </c>
      <c r="C82" s="15" t="s">
        <v>29</v>
      </c>
      <c r="D82" s="24">
        <v>603600</v>
      </c>
      <c r="E82" s="24">
        <v>603600</v>
      </c>
      <c r="F82" s="11"/>
      <c r="G82" s="11"/>
      <c r="H82" s="11"/>
      <c r="I82" s="11"/>
      <c r="J82" s="20">
        <f t="shared" si="22"/>
        <v>603600</v>
      </c>
      <c r="K82" s="51">
        <v>129800</v>
      </c>
      <c r="L82" s="3">
        <f t="shared" si="23"/>
        <v>473800</v>
      </c>
    </row>
    <row r="83" spans="1:12" x14ac:dyDescent="0.25">
      <c r="A83" s="141"/>
      <c r="B83" s="145"/>
      <c r="C83" s="15" t="s">
        <v>31</v>
      </c>
      <c r="D83" s="24">
        <v>112169</v>
      </c>
      <c r="E83" s="24">
        <v>112169</v>
      </c>
      <c r="F83" s="11"/>
      <c r="G83" s="11"/>
      <c r="H83" s="11"/>
      <c r="I83" s="11"/>
      <c r="J83" s="20">
        <f t="shared" si="22"/>
        <v>112169</v>
      </c>
      <c r="K83" s="51">
        <v>25310</v>
      </c>
      <c r="L83" s="3">
        <f t="shared" si="23"/>
        <v>86859</v>
      </c>
    </row>
    <row r="84" spans="1:12" x14ac:dyDescent="0.25">
      <c r="A84" s="140" t="s">
        <v>60</v>
      </c>
      <c r="B84" s="139" t="s">
        <v>23</v>
      </c>
      <c r="C84" s="15" t="s">
        <v>24</v>
      </c>
      <c r="D84" s="24">
        <v>10676226</v>
      </c>
      <c r="E84" s="24">
        <v>10676226</v>
      </c>
      <c r="F84" s="11"/>
      <c r="G84" s="11"/>
      <c r="H84" s="11"/>
      <c r="I84" s="11"/>
      <c r="J84" s="20">
        <f t="shared" si="22"/>
        <v>10676226</v>
      </c>
      <c r="K84" s="51">
        <v>3414236</v>
      </c>
      <c r="L84" s="3">
        <f t="shared" si="23"/>
        <v>7261990</v>
      </c>
    </row>
    <row r="85" spans="1:12" x14ac:dyDescent="0.25">
      <c r="A85" s="141"/>
      <c r="B85" s="145"/>
      <c r="C85" s="15" t="s">
        <v>31</v>
      </c>
      <c r="D85" s="24">
        <v>1989265</v>
      </c>
      <c r="E85" s="24">
        <v>1989265</v>
      </c>
      <c r="F85" s="11"/>
      <c r="G85" s="11"/>
      <c r="H85" s="11"/>
      <c r="I85" s="11"/>
      <c r="J85" s="20">
        <f t="shared" si="22"/>
        <v>1989265</v>
      </c>
      <c r="K85" s="51">
        <v>665777</v>
      </c>
      <c r="L85" s="3">
        <f t="shared" si="23"/>
        <v>1323488</v>
      </c>
    </row>
    <row r="86" spans="1:12" x14ac:dyDescent="0.25">
      <c r="A86" s="140" t="s">
        <v>61</v>
      </c>
      <c r="B86" s="139" t="s">
        <v>46</v>
      </c>
      <c r="C86" s="15" t="s">
        <v>24</v>
      </c>
      <c r="D86" s="24">
        <v>8397674</v>
      </c>
      <c r="E86" s="24">
        <v>8397674</v>
      </c>
      <c r="F86" s="11"/>
      <c r="G86" s="11"/>
      <c r="H86" s="11"/>
      <c r="I86" s="11"/>
      <c r="J86" s="20">
        <f t="shared" si="22"/>
        <v>8397674</v>
      </c>
      <c r="K86" s="51">
        <v>2503664</v>
      </c>
      <c r="L86" s="3">
        <f t="shared" si="23"/>
        <v>5894010</v>
      </c>
    </row>
    <row r="87" spans="1:12" x14ac:dyDescent="0.25">
      <c r="A87" s="141"/>
      <c r="B87" s="145"/>
      <c r="C87" s="15" t="s">
        <v>31</v>
      </c>
      <c r="D87" s="24">
        <v>1563353</v>
      </c>
      <c r="E87" s="24">
        <v>1563353</v>
      </c>
      <c r="F87" s="11"/>
      <c r="G87" s="11"/>
      <c r="H87" s="11"/>
      <c r="I87" s="11"/>
      <c r="J87" s="20">
        <f t="shared" si="22"/>
        <v>1563353</v>
      </c>
      <c r="K87" s="51">
        <v>488213</v>
      </c>
      <c r="L87" s="3">
        <f t="shared" si="23"/>
        <v>1075140</v>
      </c>
    </row>
    <row r="88" spans="1:12" ht="25.5" customHeight="1" x14ac:dyDescent="0.25">
      <c r="A88" s="116" t="s">
        <v>76</v>
      </c>
      <c r="B88" s="117"/>
      <c r="C88" s="118"/>
      <c r="D88" s="22">
        <f t="shared" ref="D88:E88" si="24">SUM(D32+D33+D48+D51+D61+D62+D76+D79+D80+D81+D82+D83+D84+D85+D86+D87)</f>
        <v>118207303</v>
      </c>
      <c r="E88" s="22">
        <f t="shared" si="24"/>
        <v>117671049</v>
      </c>
      <c r="F88" s="22">
        <f t="shared" ref="F88:L88" si="25">SUM(F32+F33+F48+F51+F61+F62+F76+F79+F80+F81+F82+F83+F84+F85+F86+F87)</f>
        <v>-30160</v>
      </c>
      <c r="G88" s="22">
        <f t="shared" si="25"/>
        <v>0</v>
      </c>
      <c r="H88" s="22">
        <f t="shared" si="25"/>
        <v>0</v>
      </c>
      <c r="I88" s="22">
        <f t="shared" si="25"/>
        <v>0</v>
      </c>
      <c r="J88" s="22">
        <f t="shared" si="25"/>
        <v>117640889</v>
      </c>
      <c r="K88" s="54">
        <f t="shared" si="25"/>
        <v>32279389</v>
      </c>
      <c r="L88" s="22">
        <f t="shared" si="25"/>
        <v>85361500</v>
      </c>
    </row>
    <row r="89" spans="1:12" x14ac:dyDescent="0.25">
      <c r="A89" s="113" t="s">
        <v>12</v>
      </c>
      <c r="B89" s="120" t="s">
        <v>23</v>
      </c>
      <c r="C89" s="2" t="s">
        <v>24</v>
      </c>
      <c r="D89" s="3">
        <v>4811583</v>
      </c>
      <c r="E89" s="3">
        <v>4811583</v>
      </c>
      <c r="F89" s="3"/>
      <c r="G89" s="3"/>
      <c r="H89" s="3"/>
      <c r="I89" s="3"/>
      <c r="J89" s="20">
        <f t="shared" ref="J89:J95" si="26">E89+F89+G89+H89+I89</f>
        <v>4811583</v>
      </c>
      <c r="K89" s="51">
        <v>1530999</v>
      </c>
      <c r="L89" s="3">
        <f t="shared" ref="L89:L95" si="27">J89-K89</f>
        <v>3280584</v>
      </c>
    </row>
    <row r="90" spans="1:12" x14ac:dyDescent="0.25">
      <c r="A90" s="113"/>
      <c r="B90" s="120"/>
      <c r="C90" s="2" t="s">
        <v>25</v>
      </c>
      <c r="D90" s="3">
        <v>200000</v>
      </c>
      <c r="E90" s="3">
        <v>200000</v>
      </c>
      <c r="F90" s="3"/>
      <c r="G90" s="3"/>
      <c r="H90" s="3"/>
      <c r="I90" s="3"/>
      <c r="J90" s="20">
        <f t="shared" si="26"/>
        <v>200000</v>
      </c>
      <c r="K90" s="51">
        <v>0</v>
      </c>
      <c r="L90" s="3">
        <f t="shared" si="27"/>
        <v>200000</v>
      </c>
    </row>
    <row r="91" spans="1:12" x14ac:dyDescent="0.25">
      <c r="A91" s="113"/>
      <c r="B91" s="120"/>
      <c r="C91" s="2" t="s">
        <v>26</v>
      </c>
      <c r="D91" s="3">
        <v>10000</v>
      </c>
      <c r="E91" s="3">
        <v>10000</v>
      </c>
      <c r="F91" s="3"/>
      <c r="G91" s="3"/>
      <c r="H91" s="3"/>
      <c r="I91" s="3"/>
      <c r="J91" s="20">
        <f t="shared" si="26"/>
        <v>10000</v>
      </c>
      <c r="K91" s="51">
        <v>0</v>
      </c>
      <c r="L91" s="3">
        <f t="shared" si="27"/>
        <v>10000</v>
      </c>
    </row>
    <row r="92" spans="1:12" x14ac:dyDescent="0.25">
      <c r="A92" s="113"/>
      <c r="B92" s="120"/>
      <c r="C92" s="2" t="s">
        <v>27</v>
      </c>
      <c r="D92" s="3">
        <v>198000</v>
      </c>
      <c r="E92" s="3">
        <v>198000</v>
      </c>
      <c r="F92" s="3"/>
      <c r="G92" s="3"/>
      <c r="H92" s="3"/>
      <c r="I92" s="3"/>
      <c r="J92" s="20">
        <f t="shared" si="26"/>
        <v>198000</v>
      </c>
      <c r="K92" s="51">
        <v>32400</v>
      </c>
      <c r="L92" s="3">
        <f t="shared" si="27"/>
        <v>165600</v>
      </c>
    </row>
    <row r="93" spans="1:12" x14ac:dyDescent="0.25">
      <c r="A93" s="113"/>
      <c r="B93" s="120"/>
      <c r="C93" s="2" t="s">
        <v>28</v>
      </c>
      <c r="D93" s="3">
        <v>24000</v>
      </c>
      <c r="E93" s="3">
        <v>24000</v>
      </c>
      <c r="F93" s="3"/>
      <c r="G93" s="3"/>
      <c r="H93" s="3"/>
      <c r="I93" s="3"/>
      <c r="J93" s="20">
        <f t="shared" si="26"/>
        <v>24000</v>
      </c>
      <c r="K93" s="51">
        <v>0</v>
      </c>
      <c r="L93" s="3">
        <f t="shared" si="27"/>
        <v>24000</v>
      </c>
    </row>
    <row r="94" spans="1:12" x14ac:dyDescent="0.25">
      <c r="A94" s="113"/>
      <c r="B94" s="120"/>
      <c r="C94" s="2" t="s">
        <v>29</v>
      </c>
      <c r="D94" s="3">
        <v>75000</v>
      </c>
      <c r="E94" s="3">
        <v>75000</v>
      </c>
      <c r="F94" s="3"/>
      <c r="G94" s="3"/>
      <c r="H94" s="3"/>
      <c r="I94" s="3"/>
      <c r="J94" s="20">
        <f t="shared" si="26"/>
        <v>75000</v>
      </c>
      <c r="K94" s="51">
        <v>0</v>
      </c>
      <c r="L94" s="3">
        <f t="shared" si="27"/>
        <v>75000</v>
      </c>
    </row>
    <row r="95" spans="1:12" x14ac:dyDescent="0.25">
      <c r="A95" s="113"/>
      <c r="B95" s="120"/>
      <c r="C95" s="2" t="s">
        <v>30</v>
      </c>
      <c r="D95" s="3">
        <v>0</v>
      </c>
      <c r="E95" s="3">
        <v>0</v>
      </c>
      <c r="F95" s="3"/>
      <c r="G95" s="3"/>
      <c r="H95" s="3"/>
      <c r="I95" s="3"/>
      <c r="J95" s="20">
        <f t="shared" si="26"/>
        <v>0</v>
      </c>
      <c r="K95" s="51">
        <v>0</v>
      </c>
      <c r="L95" s="3">
        <f t="shared" si="27"/>
        <v>0</v>
      </c>
    </row>
    <row r="96" spans="1:12" x14ac:dyDescent="0.25">
      <c r="A96" s="113"/>
      <c r="B96" s="120"/>
      <c r="C96" s="6" t="s">
        <v>53</v>
      </c>
      <c r="D96" s="7">
        <f>SUM(D89:D95)</f>
        <v>5318583</v>
      </c>
      <c r="E96" s="7">
        <v>5318583</v>
      </c>
      <c r="F96" s="7">
        <f t="shared" ref="F96:L96" si="28">SUM(F89:F95)</f>
        <v>0</v>
      </c>
      <c r="G96" s="7">
        <f t="shared" si="28"/>
        <v>0</v>
      </c>
      <c r="H96" s="7">
        <f t="shared" si="28"/>
        <v>0</v>
      </c>
      <c r="I96" s="7">
        <f t="shared" si="28"/>
        <v>0</v>
      </c>
      <c r="J96" s="7">
        <f t="shared" si="28"/>
        <v>5318583</v>
      </c>
      <c r="K96" s="52">
        <f t="shared" si="28"/>
        <v>1563399</v>
      </c>
      <c r="L96" s="7">
        <f t="shared" si="28"/>
        <v>3755184</v>
      </c>
    </row>
    <row r="97" spans="1:12" x14ac:dyDescent="0.25">
      <c r="A97" s="113"/>
      <c r="B97" s="120"/>
      <c r="C97" s="6" t="s">
        <v>31</v>
      </c>
      <c r="D97" s="7">
        <v>1035556</v>
      </c>
      <c r="E97" s="7">
        <v>1035556</v>
      </c>
      <c r="F97" s="7"/>
      <c r="G97" s="7"/>
      <c r="H97" s="7"/>
      <c r="I97" s="7"/>
      <c r="J97" s="21">
        <f t="shared" ref="J97:J107" si="29">E97+F97+G97+H97+I97</f>
        <v>1035556</v>
      </c>
      <c r="K97" s="53">
        <v>322089</v>
      </c>
      <c r="L97" s="8">
        <f t="shared" ref="L97:L107" si="30">J97-K97</f>
        <v>713467</v>
      </c>
    </row>
    <row r="98" spans="1:12" x14ac:dyDescent="0.25">
      <c r="A98" s="113"/>
      <c r="B98" s="120"/>
      <c r="C98" s="2" t="s">
        <v>32</v>
      </c>
      <c r="D98" s="3">
        <v>100000</v>
      </c>
      <c r="E98" s="3">
        <v>100000</v>
      </c>
      <c r="F98" s="3"/>
      <c r="G98" s="3"/>
      <c r="H98" s="3"/>
      <c r="I98" s="3"/>
      <c r="J98" s="20">
        <f t="shared" si="29"/>
        <v>100000</v>
      </c>
      <c r="K98" s="51">
        <v>0</v>
      </c>
      <c r="L98" s="3">
        <f t="shared" si="30"/>
        <v>100000</v>
      </c>
    </row>
    <row r="99" spans="1:12" x14ac:dyDescent="0.25">
      <c r="A99" s="113"/>
      <c r="B99" s="120"/>
      <c r="C99" s="2" t="s">
        <v>33</v>
      </c>
      <c r="D99" s="3">
        <v>100000</v>
      </c>
      <c r="E99" s="3">
        <v>100000</v>
      </c>
      <c r="F99" s="3"/>
      <c r="G99" s="3"/>
      <c r="H99" s="3"/>
      <c r="I99" s="3"/>
      <c r="J99" s="20">
        <f t="shared" si="29"/>
        <v>100000</v>
      </c>
      <c r="K99" s="51">
        <v>0</v>
      </c>
      <c r="L99" s="3">
        <f t="shared" si="30"/>
        <v>100000</v>
      </c>
    </row>
    <row r="100" spans="1:12" x14ac:dyDescent="0.25">
      <c r="A100" s="113"/>
      <c r="B100" s="120"/>
      <c r="C100" s="2" t="s">
        <v>34</v>
      </c>
      <c r="D100" s="3">
        <v>210000</v>
      </c>
      <c r="E100" s="3">
        <v>210000</v>
      </c>
      <c r="F100" s="3"/>
      <c r="G100" s="3"/>
      <c r="H100" s="3"/>
      <c r="I100" s="3"/>
      <c r="J100" s="20">
        <f t="shared" si="29"/>
        <v>210000</v>
      </c>
      <c r="K100" s="51">
        <v>0</v>
      </c>
      <c r="L100" s="3">
        <f t="shared" si="30"/>
        <v>210000</v>
      </c>
    </row>
    <row r="101" spans="1:12" x14ac:dyDescent="0.25">
      <c r="A101" s="113"/>
      <c r="B101" s="120"/>
      <c r="C101" s="2" t="s">
        <v>35</v>
      </c>
      <c r="D101" s="3">
        <v>110000</v>
      </c>
      <c r="E101" s="3">
        <v>110000</v>
      </c>
      <c r="F101" s="3"/>
      <c r="G101" s="3"/>
      <c r="H101" s="3"/>
      <c r="I101" s="3"/>
      <c r="J101" s="20">
        <f t="shared" si="29"/>
        <v>110000</v>
      </c>
      <c r="K101" s="51">
        <v>0</v>
      </c>
      <c r="L101" s="3">
        <f t="shared" si="30"/>
        <v>110000</v>
      </c>
    </row>
    <row r="102" spans="1:12" x14ac:dyDescent="0.25">
      <c r="A102" s="113"/>
      <c r="B102" s="120"/>
      <c r="C102" s="2" t="s">
        <v>36</v>
      </c>
      <c r="D102" s="3">
        <v>500000</v>
      </c>
      <c r="E102" s="3">
        <v>500000</v>
      </c>
      <c r="F102" s="3"/>
      <c r="G102" s="3"/>
      <c r="H102" s="3"/>
      <c r="I102" s="3"/>
      <c r="J102" s="20">
        <f t="shared" si="29"/>
        <v>500000</v>
      </c>
      <c r="K102" s="51">
        <v>188625</v>
      </c>
      <c r="L102" s="3">
        <f t="shared" si="30"/>
        <v>311375</v>
      </c>
    </row>
    <row r="103" spans="1:12" x14ac:dyDescent="0.25">
      <c r="A103" s="113"/>
      <c r="B103" s="120"/>
      <c r="C103" s="2" t="s">
        <v>38</v>
      </c>
      <c r="D103" s="3">
        <v>140000</v>
      </c>
      <c r="E103" s="3">
        <v>140000</v>
      </c>
      <c r="F103" s="3"/>
      <c r="G103" s="3"/>
      <c r="H103" s="3"/>
      <c r="I103" s="3"/>
      <c r="J103" s="20">
        <f t="shared" si="29"/>
        <v>140000</v>
      </c>
      <c r="K103" s="51">
        <v>0</v>
      </c>
      <c r="L103" s="3">
        <f t="shared" si="30"/>
        <v>140000</v>
      </c>
    </row>
    <row r="104" spans="1:12" x14ac:dyDescent="0.25">
      <c r="A104" s="113"/>
      <c r="B104" s="120"/>
      <c r="C104" s="2" t="s">
        <v>40</v>
      </c>
      <c r="D104" s="3">
        <v>16800</v>
      </c>
      <c r="E104" s="3">
        <v>16800</v>
      </c>
      <c r="F104" s="3"/>
      <c r="G104" s="3"/>
      <c r="H104" s="3"/>
      <c r="I104" s="3"/>
      <c r="J104" s="20">
        <f t="shared" si="29"/>
        <v>16800</v>
      </c>
      <c r="K104" s="51">
        <v>0</v>
      </c>
      <c r="L104" s="3">
        <f t="shared" si="30"/>
        <v>16800</v>
      </c>
    </row>
    <row r="105" spans="1:12" x14ac:dyDescent="0.25">
      <c r="A105" s="113"/>
      <c r="B105" s="120"/>
      <c r="C105" s="2" t="s">
        <v>41</v>
      </c>
      <c r="D105" s="3">
        <v>80000</v>
      </c>
      <c r="E105" s="3">
        <v>80000</v>
      </c>
      <c r="F105" s="3"/>
      <c r="G105" s="3"/>
      <c r="H105" s="3"/>
      <c r="I105" s="3"/>
      <c r="J105" s="20">
        <f t="shared" si="29"/>
        <v>80000</v>
      </c>
      <c r="K105" s="51">
        <v>26800</v>
      </c>
      <c r="L105" s="3">
        <f t="shared" si="30"/>
        <v>53200</v>
      </c>
    </row>
    <row r="106" spans="1:12" x14ac:dyDescent="0.25">
      <c r="A106" s="113"/>
      <c r="B106" s="120"/>
      <c r="C106" s="2" t="s">
        <v>42</v>
      </c>
      <c r="D106" s="3">
        <v>240000</v>
      </c>
      <c r="E106" s="3">
        <v>240000</v>
      </c>
      <c r="F106" s="3"/>
      <c r="G106" s="3"/>
      <c r="H106" s="3"/>
      <c r="I106" s="3"/>
      <c r="J106" s="20">
        <f t="shared" si="29"/>
        <v>240000</v>
      </c>
      <c r="K106" s="51">
        <v>54250</v>
      </c>
      <c r="L106" s="3">
        <f t="shared" si="30"/>
        <v>185750</v>
      </c>
    </row>
    <row r="107" spans="1:12" x14ac:dyDescent="0.25">
      <c r="A107" s="113"/>
      <c r="B107" s="120"/>
      <c r="C107" s="2" t="s">
        <v>44</v>
      </c>
      <c r="D107" s="3">
        <v>200600</v>
      </c>
      <c r="E107" s="3">
        <v>200600</v>
      </c>
      <c r="F107" s="3"/>
      <c r="G107" s="3"/>
      <c r="H107" s="3"/>
      <c r="I107" s="3"/>
      <c r="J107" s="20">
        <f t="shared" si="29"/>
        <v>200600</v>
      </c>
      <c r="K107" s="51">
        <v>16667</v>
      </c>
      <c r="L107" s="3">
        <f t="shared" si="30"/>
        <v>183933</v>
      </c>
    </row>
    <row r="108" spans="1:12" x14ac:dyDescent="0.25">
      <c r="A108" s="113"/>
      <c r="B108" s="120"/>
      <c r="C108" s="6" t="s">
        <v>49</v>
      </c>
      <c r="D108" s="7">
        <f>SUM(D98:D107)</f>
        <v>1697400</v>
      </c>
      <c r="E108" s="7">
        <v>1697400</v>
      </c>
      <c r="F108" s="7">
        <f t="shared" ref="F108:L108" si="31">SUM(F98:F107)</f>
        <v>0</v>
      </c>
      <c r="G108" s="7">
        <f t="shared" si="31"/>
        <v>0</v>
      </c>
      <c r="H108" s="7">
        <f t="shared" si="31"/>
        <v>0</v>
      </c>
      <c r="I108" s="7">
        <f t="shared" si="31"/>
        <v>0</v>
      </c>
      <c r="J108" s="7">
        <f t="shared" si="31"/>
        <v>1697400</v>
      </c>
      <c r="K108" s="52">
        <f t="shared" si="31"/>
        <v>286342</v>
      </c>
      <c r="L108" s="7">
        <f t="shared" si="31"/>
        <v>1411058</v>
      </c>
    </row>
    <row r="109" spans="1:12" x14ac:dyDescent="0.25">
      <c r="A109" s="121" t="s">
        <v>62</v>
      </c>
      <c r="B109" s="123" t="s">
        <v>23</v>
      </c>
      <c r="C109" s="15" t="s">
        <v>29</v>
      </c>
      <c r="D109" s="24">
        <v>111600</v>
      </c>
      <c r="E109" s="24">
        <v>111600</v>
      </c>
      <c r="F109" s="11"/>
      <c r="G109" s="11"/>
      <c r="H109" s="11"/>
      <c r="I109" s="11"/>
      <c r="J109" s="20">
        <f t="shared" ref="J109:J112" si="32">E109+F109+G109+H109+I109</f>
        <v>111600</v>
      </c>
      <c r="K109" s="51">
        <v>25200</v>
      </c>
      <c r="L109" s="3">
        <f t="shared" ref="L109:L112" si="33">J109-K109</f>
        <v>86400</v>
      </c>
    </row>
    <row r="110" spans="1:12" x14ac:dyDescent="0.25">
      <c r="A110" s="122"/>
      <c r="B110" s="124"/>
      <c r="C110" s="15" t="s">
        <v>31</v>
      </c>
      <c r="D110" s="24">
        <v>20739</v>
      </c>
      <c r="E110" s="24">
        <v>20739</v>
      </c>
      <c r="F110" s="11"/>
      <c r="G110" s="11"/>
      <c r="H110" s="11"/>
      <c r="I110" s="11"/>
      <c r="J110" s="20">
        <f t="shared" si="32"/>
        <v>20739</v>
      </c>
      <c r="K110" s="51">
        <v>4912</v>
      </c>
      <c r="L110" s="3">
        <f t="shared" si="33"/>
        <v>15827</v>
      </c>
    </row>
    <row r="111" spans="1:12" x14ac:dyDescent="0.25">
      <c r="A111" s="121" t="s">
        <v>63</v>
      </c>
      <c r="B111" s="123" t="s">
        <v>23</v>
      </c>
      <c r="C111" s="15" t="s">
        <v>24</v>
      </c>
      <c r="D111" s="24">
        <v>1460272</v>
      </c>
      <c r="E111" s="24">
        <v>1460272</v>
      </c>
      <c r="F111" s="11"/>
      <c r="G111" s="11"/>
      <c r="H111" s="11"/>
      <c r="I111" s="11"/>
      <c r="J111" s="20">
        <f t="shared" si="32"/>
        <v>1460272</v>
      </c>
      <c r="K111" s="51">
        <v>497454</v>
      </c>
      <c r="L111" s="3">
        <f t="shared" si="33"/>
        <v>962818</v>
      </c>
    </row>
    <row r="112" spans="1:12" x14ac:dyDescent="0.25">
      <c r="A112" s="122"/>
      <c r="B112" s="124"/>
      <c r="C112" s="15" t="s">
        <v>31</v>
      </c>
      <c r="D112" s="24">
        <v>272168</v>
      </c>
      <c r="E112" s="24">
        <v>272168</v>
      </c>
      <c r="F112" s="11"/>
      <c r="G112" s="11"/>
      <c r="H112" s="11"/>
      <c r="I112" s="11"/>
      <c r="J112" s="20">
        <f t="shared" si="32"/>
        <v>272168</v>
      </c>
      <c r="K112" s="51">
        <v>97003</v>
      </c>
      <c r="L112" s="3">
        <f t="shared" si="33"/>
        <v>175165</v>
      </c>
    </row>
    <row r="113" spans="1:12" x14ac:dyDescent="0.25">
      <c r="A113" s="116" t="s">
        <v>77</v>
      </c>
      <c r="B113" s="117"/>
      <c r="C113" s="118"/>
      <c r="D113" s="22">
        <f>SUM(D96+D97+D108+D109+D110+D111+D112)</f>
        <v>9916318</v>
      </c>
      <c r="E113" s="22">
        <f>SUM(E96+E97+E108+E109+E110+E111+E112)</f>
        <v>9916318</v>
      </c>
      <c r="F113" s="22">
        <f t="shared" ref="F113:L113" si="34">SUM(F96+F97+F108+F109+F110+F111+F112)</f>
        <v>0</v>
      </c>
      <c r="G113" s="22">
        <f t="shared" si="34"/>
        <v>0</v>
      </c>
      <c r="H113" s="22">
        <f t="shared" si="34"/>
        <v>0</v>
      </c>
      <c r="I113" s="22">
        <f t="shared" si="34"/>
        <v>0</v>
      </c>
      <c r="J113" s="22">
        <f t="shared" si="34"/>
        <v>9916318</v>
      </c>
      <c r="K113" s="54">
        <f t="shared" si="34"/>
        <v>2796399</v>
      </c>
      <c r="L113" s="22">
        <f t="shared" si="34"/>
        <v>7119919</v>
      </c>
    </row>
    <row r="114" spans="1:12" x14ac:dyDescent="0.25">
      <c r="A114" s="113" t="s">
        <v>13</v>
      </c>
      <c r="B114" s="120" t="s">
        <v>23</v>
      </c>
      <c r="C114" s="2" t="s">
        <v>24</v>
      </c>
      <c r="D114" s="3">
        <v>4871210</v>
      </c>
      <c r="E114" s="3">
        <v>4871210</v>
      </c>
      <c r="F114" s="3"/>
      <c r="G114" s="3"/>
      <c r="H114" s="3"/>
      <c r="I114" s="3"/>
      <c r="J114" s="20">
        <f t="shared" ref="J114:J119" si="35">E114+F114+G114+H114+I114</f>
        <v>4871210</v>
      </c>
      <c r="K114" s="51">
        <v>1573501</v>
      </c>
      <c r="L114" s="3">
        <f t="shared" ref="L114:L119" si="36">J114-K114</f>
        <v>3297709</v>
      </c>
    </row>
    <row r="115" spans="1:12" x14ac:dyDescent="0.25">
      <c r="A115" s="113"/>
      <c r="B115" s="120"/>
      <c r="C115" s="2" t="s">
        <v>25</v>
      </c>
      <c r="D115" s="3">
        <v>200000</v>
      </c>
      <c r="E115" s="3">
        <v>200000</v>
      </c>
      <c r="F115" s="3"/>
      <c r="G115" s="3"/>
      <c r="H115" s="3"/>
      <c r="I115" s="3"/>
      <c r="J115" s="20">
        <f t="shared" si="35"/>
        <v>200000</v>
      </c>
      <c r="K115" s="51">
        <v>0</v>
      </c>
      <c r="L115" s="3">
        <f t="shared" si="36"/>
        <v>200000</v>
      </c>
    </row>
    <row r="116" spans="1:12" x14ac:dyDescent="0.25">
      <c r="A116" s="113"/>
      <c r="B116" s="120"/>
      <c r="C116" s="2" t="s">
        <v>26</v>
      </c>
      <c r="D116" s="3">
        <v>10000</v>
      </c>
      <c r="E116" s="3">
        <v>10000</v>
      </c>
      <c r="F116" s="3"/>
      <c r="G116" s="3"/>
      <c r="H116" s="3"/>
      <c r="I116" s="3"/>
      <c r="J116" s="20">
        <f t="shared" si="35"/>
        <v>10000</v>
      </c>
      <c r="K116" s="51">
        <v>0</v>
      </c>
      <c r="L116" s="3">
        <f t="shared" si="36"/>
        <v>10000</v>
      </c>
    </row>
    <row r="117" spans="1:12" x14ac:dyDescent="0.25">
      <c r="A117" s="113"/>
      <c r="B117" s="120"/>
      <c r="C117" s="2" t="s">
        <v>28</v>
      </c>
      <c r="D117" s="3">
        <v>24000</v>
      </c>
      <c r="E117" s="3">
        <v>24000</v>
      </c>
      <c r="F117" s="3"/>
      <c r="G117" s="3"/>
      <c r="H117" s="3"/>
      <c r="I117" s="3"/>
      <c r="J117" s="20">
        <f t="shared" si="35"/>
        <v>24000</v>
      </c>
      <c r="K117" s="51">
        <v>0</v>
      </c>
      <c r="L117" s="3">
        <f t="shared" si="36"/>
        <v>24000</v>
      </c>
    </row>
    <row r="118" spans="1:12" x14ac:dyDescent="0.25">
      <c r="A118" s="113"/>
      <c r="B118" s="120"/>
      <c r="C118" s="2" t="s">
        <v>29</v>
      </c>
      <c r="D118" s="3">
        <v>75000</v>
      </c>
      <c r="E118" s="3">
        <v>75000</v>
      </c>
      <c r="F118" s="3"/>
      <c r="G118" s="3"/>
      <c r="H118" s="3"/>
      <c r="I118" s="3"/>
      <c r="J118" s="20">
        <f t="shared" si="35"/>
        <v>75000</v>
      </c>
      <c r="K118" s="51">
        <v>0</v>
      </c>
      <c r="L118" s="3">
        <f t="shared" si="36"/>
        <v>75000</v>
      </c>
    </row>
    <row r="119" spans="1:12" x14ac:dyDescent="0.25">
      <c r="A119" s="113"/>
      <c r="B119" s="120"/>
      <c r="C119" s="2" t="s">
        <v>30</v>
      </c>
      <c r="D119" s="3">
        <v>0</v>
      </c>
      <c r="E119" s="3">
        <v>0</v>
      </c>
      <c r="F119" s="3"/>
      <c r="G119" s="3"/>
      <c r="H119" s="3"/>
      <c r="I119" s="3"/>
      <c r="J119" s="20">
        <f t="shared" si="35"/>
        <v>0</v>
      </c>
      <c r="K119" s="51">
        <v>0</v>
      </c>
      <c r="L119" s="3">
        <f t="shared" si="36"/>
        <v>0</v>
      </c>
    </row>
    <row r="120" spans="1:12" x14ac:dyDescent="0.25">
      <c r="A120" s="113"/>
      <c r="B120" s="120"/>
      <c r="C120" s="6" t="s">
        <v>53</v>
      </c>
      <c r="D120" s="7">
        <f>SUM(D114:D119)</f>
        <v>5180210</v>
      </c>
      <c r="E120" s="7">
        <f>SUM(E114:E119)</f>
        <v>5180210</v>
      </c>
      <c r="F120" s="7">
        <f t="shared" ref="F120:L120" si="37">SUM(F114:F119)</f>
        <v>0</v>
      </c>
      <c r="G120" s="7">
        <f t="shared" si="37"/>
        <v>0</v>
      </c>
      <c r="H120" s="7">
        <f t="shared" si="37"/>
        <v>0</v>
      </c>
      <c r="I120" s="7">
        <f t="shared" si="37"/>
        <v>0</v>
      </c>
      <c r="J120" s="7">
        <f t="shared" si="37"/>
        <v>5180210</v>
      </c>
      <c r="K120" s="52">
        <f t="shared" si="37"/>
        <v>1573501</v>
      </c>
      <c r="L120" s="7">
        <f t="shared" si="37"/>
        <v>3606709</v>
      </c>
    </row>
    <row r="121" spans="1:12" x14ac:dyDescent="0.25">
      <c r="A121" s="113"/>
      <c r="B121" s="120"/>
      <c r="C121" s="6" t="s">
        <v>31</v>
      </c>
      <c r="D121" s="7">
        <v>1046402</v>
      </c>
      <c r="E121" s="7">
        <v>1046402</v>
      </c>
      <c r="F121" s="7"/>
      <c r="G121" s="7"/>
      <c r="H121" s="7"/>
      <c r="I121" s="7"/>
      <c r="J121" s="21">
        <f t="shared" ref="J121:J129" si="38">E121+F121+G121+H121+I121</f>
        <v>1046402</v>
      </c>
      <c r="K121" s="53">
        <v>330374</v>
      </c>
      <c r="L121" s="8">
        <f t="shared" ref="L121:L129" si="39">J121-K121</f>
        <v>716028</v>
      </c>
    </row>
    <row r="122" spans="1:12" x14ac:dyDescent="0.25">
      <c r="A122" s="113"/>
      <c r="B122" s="120"/>
      <c r="C122" s="2" t="s">
        <v>32</v>
      </c>
      <c r="D122" s="3">
        <v>50000</v>
      </c>
      <c r="E122" s="3">
        <v>50000</v>
      </c>
      <c r="F122" s="3"/>
      <c r="G122" s="3"/>
      <c r="H122" s="3"/>
      <c r="I122" s="3"/>
      <c r="J122" s="20">
        <f t="shared" si="38"/>
        <v>50000</v>
      </c>
      <c r="K122" s="51">
        <v>0</v>
      </c>
      <c r="L122" s="3">
        <f t="shared" si="39"/>
        <v>50000</v>
      </c>
    </row>
    <row r="123" spans="1:12" x14ac:dyDescent="0.25">
      <c r="A123" s="113"/>
      <c r="B123" s="120"/>
      <c r="C123" s="2" t="s">
        <v>33</v>
      </c>
      <c r="D123" s="3">
        <v>100000</v>
      </c>
      <c r="E123" s="3">
        <v>100000</v>
      </c>
      <c r="F123" s="3"/>
      <c r="G123" s="3"/>
      <c r="H123" s="3"/>
      <c r="I123" s="3"/>
      <c r="J123" s="20">
        <f t="shared" si="38"/>
        <v>100000</v>
      </c>
      <c r="K123" s="51">
        <v>0</v>
      </c>
      <c r="L123" s="3">
        <f t="shared" si="39"/>
        <v>100000</v>
      </c>
    </row>
    <row r="124" spans="1:12" x14ac:dyDescent="0.25">
      <c r="A124" s="113"/>
      <c r="B124" s="120"/>
      <c r="C124" s="2" t="s">
        <v>34</v>
      </c>
      <c r="D124" s="3">
        <v>150000</v>
      </c>
      <c r="E124" s="3">
        <v>116000</v>
      </c>
      <c r="F124" s="3"/>
      <c r="G124" s="3"/>
      <c r="H124" s="3"/>
      <c r="I124" s="3"/>
      <c r="J124" s="20">
        <f t="shared" si="38"/>
        <v>116000</v>
      </c>
      <c r="K124" s="51">
        <v>0</v>
      </c>
      <c r="L124" s="3">
        <f t="shared" si="39"/>
        <v>116000</v>
      </c>
    </row>
    <row r="125" spans="1:12" x14ac:dyDescent="0.25">
      <c r="A125" s="113"/>
      <c r="B125" s="120"/>
      <c r="C125" s="2" t="s">
        <v>38</v>
      </c>
      <c r="D125" s="3">
        <v>50000</v>
      </c>
      <c r="E125" s="3">
        <v>50000</v>
      </c>
      <c r="F125" s="3"/>
      <c r="G125" s="3"/>
      <c r="H125" s="3"/>
      <c r="I125" s="3"/>
      <c r="J125" s="20">
        <f t="shared" si="38"/>
        <v>50000</v>
      </c>
      <c r="K125" s="51">
        <v>0</v>
      </c>
      <c r="L125" s="3">
        <f t="shared" si="39"/>
        <v>50000</v>
      </c>
    </row>
    <row r="126" spans="1:12" x14ac:dyDescent="0.25">
      <c r="A126" s="113"/>
      <c r="B126" s="120"/>
      <c r="C126" s="2" t="s">
        <v>40</v>
      </c>
      <c r="D126" s="3">
        <v>16800</v>
      </c>
      <c r="E126" s="3">
        <v>16800</v>
      </c>
      <c r="F126" s="3"/>
      <c r="G126" s="3"/>
      <c r="H126" s="3"/>
      <c r="I126" s="3"/>
      <c r="J126" s="20">
        <f t="shared" si="38"/>
        <v>16800</v>
      </c>
      <c r="K126" s="51">
        <v>0</v>
      </c>
      <c r="L126" s="3">
        <f t="shared" si="39"/>
        <v>16800</v>
      </c>
    </row>
    <row r="127" spans="1:12" x14ac:dyDescent="0.25">
      <c r="A127" s="113"/>
      <c r="B127" s="120"/>
      <c r="C127" s="2" t="s">
        <v>41</v>
      </c>
      <c r="D127" s="3">
        <v>0</v>
      </c>
      <c r="E127" s="3">
        <v>34000</v>
      </c>
      <c r="F127" s="3"/>
      <c r="G127" s="3"/>
      <c r="H127" s="3"/>
      <c r="I127" s="3"/>
      <c r="J127" s="20">
        <f t="shared" si="38"/>
        <v>34000</v>
      </c>
      <c r="K127" s="51">
        <v>26800</v>
      </c>
      <c r="L127" s="3">
        <f t="shared" si="39"/>
        <v>7200</v>
      </c>
    </row>
    <row r="128" spans="1:12" x14ac:dyDescent="0.25">
      <c r="A128" s="113"/>
      <c r="B128" s="120"/>
      <c r="C128" s="2" t="s">
        <v>42</v>
      </c>
      <c r="D128" s="3">
        <v>240000</v>
      </c>
      <c r="E128" s="3">
        <v>240000</v>
      </c>
      <c r="F128" s="3"/>
      <c r="G128" s="3"/>
      <c r="H128" s="3"/>
      <c r="I128" s="3"/>
      <c r="J128" s="20">
        <f t="shared" si="38"/>
        <v>240000</v>
      </c>
      <c r="K128" s="51">
        <v>45195</v>
      </c>
      <c r="L128" s="3">
        <f t="shared" si="39"/>
        <v>194805</v>
      </c>
    </row>
    <row r="129" spans="1:12" x14ac:dyDescent="0.25">
      <c r="A129" s="113"/>
      <c r="B129" s="120"/>
      <c r="C129" s="2" t="s">
        <v>44</v>
      </c>
      <c r="D129" s="3">
        <v>94500</v>
      </c>
      <c r="E129" s="3">
        <v>94500</v>
      </c>
      <c r="F129" s="3"/>
      <c r="G129" s="3"/>
      <c r="H129" s="3"/>
      <c r="I129" s="3"/>
      <c r="J129" s="20">
        <f t="shared" si="38"/>
        <v>94500</v>
      </c>
      <c r="K129" s="51">
        <v>7236</v>
      </c>
      <c r="L129" s="3">
        <f t="shared" si="39"/>
        <v>87264</v>
      </c>
    </row>
    <row r="130" spans="1:12" x14ac:dyDescent="0.25">
      <c r="A130" s="113"/>
      <c r="B130" s="120"/>
      <c r="C130" s="6" t="s">
        <v>49</v>
      </c>
      <c r="D130" s="7">
        <f>SUM(D122:D129)</f>
        <v>701300</v>
      </c>
      <c r="E130" s="7">
        <f t="shared" ref="E130:I130" si="40">SUM(E122:E129)</f>
        <v>701300</v>
      </c>
      <c r="F130" s="7">
        <f t="shared" si="40"/>
        <v>0</v>
      </c>
      <c r="G130" s="7">
        <f t="shared" si="40"/>
        <v>0</v>
      </c>
      <c r="H130" s="7">
        <f t="shared" si="40"/>
        <v>0</v>
      </c>
      <c r="I130" s="7">
        <f t="shared" si="40"/>
        <v>0</v>
      </c>
      <c r="J130" s="7">
        <f t="shared" ref="J130:L130" si="41">SUM(J122:J129)</f>
        <v>701300</v>
      </c>
      <c r="K130" s="52">
        <f t="shared" si="41"/>
        <v>79231</v>
      </c>
      <c r="L130" s="7">
        <f t="shared" si="41"/>
        <v>622069</v>
      </c>
    </row>
    <row r="131" spans="1:12" x14ac:dyDescent="0.25">
      <c r="A131" s="121" t="s">
        <v>64</v>
      </c>
      <c r="B131" s="123" t="s">
        <v>23</v>
      </c>
      <c r="C131" s="15" t="s">
        <v>29</v>
      </c>
      <c r="D131" s="24">
        <v>39600</v>
      </c>
      <c r="E131" s="24">
        <v>39600</v>
      </c>
      <c r="F131" s="11"/>
      <c r="G131" s="11"/>
      <c r="H131" s="11"/>
      <c r="I131" s="11"/>
      <c r="J131" s="20">
        <f t="shared" ref="J131:J134" si="42">E131+F131+G131+H131+I131</f>
        <v>39600</v>
      </c>
      <c r="K131" s="51">
        <v>13200</v>
      </c>
      <c r="L131" s="3">
        <f t="shared" ref="L131:L134" si="43">J131-K131</f>
        <v>26400</v>
      </c>
    </row>
    <row r="132" spans="1:12" x14ac:dyDescent="0.25">
      <c r="A132" s="122"/>
      <c r="B132" s="124"/>
      <c r="C132" s="15" t="s">
        <v>31</v>
      </c>
      <c r="D132" s="24">
        <v>7359</v>
      </c>
      <c r="E132" s="24">
        <v>7359</v>
      </c>
      <c r="F132" s="11"/>
      <c r="G132" s="11"/>
      <c r="H132" s="11"/>
      <c r="I132" s="11"/>
      <c r="J132" s="20">
        <f t="shared" si="42"/>
        <v>7359</v>
      </c>
      <c r="K132" s="51">
        <v>2575</v>
      </c>
      <c r="L132" s="3">
        <f t="shared" si="43"/>
        <v>4784</v>
      </c>
    </row>
    <row r="133" spans="1:12" x14ac:dyDescent="0.25">
      <c r="A133" s="121" t="s">
        <v>65</v>
      </c>
      <c r="B133" s="123" t="s">
        <v>23</v>
      </c>
      <c r="C133" s="15" t="s">
        <v>24</v>
      </c>
      <c r="D133" s="24">
        <v>1357158</v>
      </c>
      <c r="E133" s="24">
        <v>1357158</v>
      </c>
      <c r="F133" s="11"/>
      <c r="G133" s="11"/>
      <c r="H133" s="11"/>
      <c r="I133" s="11"/>
      <c r="J133" s="20">
        <f t="shared" si="42"/>
        <v>1357158</v>
      </c>
      <c r="K133" s="51">
        <v>452744</v>
      </c>
      <c r="L133" s="3">
        <f t="shared" si="43"/>
        <v>904414</v>
      </c>
    </row>
    <row r="134" spans="1:12" x14ac:dyDescent="0.25">
      <c r="A134" s="122"/>
      <c r="B134" s="124"/>
      <c r="C134" s="15" t="s">
        <v>31</v>
      </c>
      <c r="D134" s="24">
        <v>253327</v>
      </c>
      <c r="E134" s="24">
        <v>253327</v>
      </c>
      <c r="F134" s="11"/>
      <c r="G134" s="11"/>
      <c r="H134" s="11"/>
      <c r="I134" s="11"/>
      <c r="J134" s="20">
        <f t="shared" si="42"/>
        <v>253327</v>
      </c>
      <c r="K134" s="51">
        <v>88285</v>
      </c>
      <c r="L134" s="3">
        <f t="shared" si="43"/>
        <v>165042</v>
      </c>
    </row>
    <row r="135" spans="1:12" x14ac:dyDescent="0.25">
      <c r="A135" s="116" t="s">
        <v>78</v>
      </c>
      <c r="B135" s="117"/>
      <c r="C135" s="118"/>
      <c r="D135" s="22">
        <f>SUM(D120+D121+D130+D131+D132+D133+D134)</f>
        <v>8585356</v>
      </c>
      <c r="E135" s="22">
        <f t="shared" ref="E135:I135" si="44">SUM(E120+E121+E130+E131+E132+E133+E134)</f>
        <v>8585356</v>
      </c>
      <c r="F135" s="22">
        <f t="shared" si="44"/>
        <v>0</v>
      </c>
      <c r="G135" s="22">
        <f t="shared" si="44"/>
        <v>0</v>
      </c>
      <c r="H135" s="22">
        <f t="shared" si="44"/>
        <v>0</v>
      </c>
      <c r="I135" s="22">
        <f t="shared" si="44"/>
        <v>0</v>
      </c>
      <c r="J135" s="22">
        <f t="shared" ref="J135:L135" si="45">SUM(J120+J121+J130+J131+J132+J133+J134)</f>
        <v>8585356</v>
      </c>
      <c r="K135" s="54">
        <f t="shared" si="45"/>
        <v>2539910</v>
      </c>
      <c r="L135" s="22">
        <f t="shared" si="45"/>
        <v>6045446</v>
      </c>
    </row>
    <row r="136" spans="1:12" x14ac:dyDescent="0.25">
      <c r="A136" s="113" t="s">
        <v>14</v>
      </c>
      <c r="B136" s="120" t="s">
        <v>23</v>
      </c>
      <c r="C136" s="2" t="s">
        <v>24</v>
      </c>
      <c r="D136" s="3">
        <v>4756797</v>
      </c>
      <c r="E136" s="3">
        <v>4708515</v>
      </c>
      <c r="F136" s="3">
        <v>-29507</v>
      </c>
      <c r="G136" s="3"/>
      <c r="H136" s="3"/>
      <c r="I136" s="3"/>
      <c r="J136" s="20">
        <f t="shared" ref="J136:J142" si="46">E136+F136+G136+H136+I136</f>
        <v>4679008</v>
      </c>
      <c r="K136" s="51">
        <v>1432094</v>
      </c>
      <c r="L136" s="3">
        <f t="shared" ref="L136:L142" si="47">J136-K136</f>
        <v>3246914</v>
      </c>
    </row>
    <row r="137" spans="1:12" x14ac:dyDescent="0.25">
      <c r="A137" s="113"/>
      <c r="B137" s="120"/>
      <c r="C137" s="2" t="s">
        <v>25</v>
      </c>
      <c r="D137" s="3">
        <v>200000</v>
      </c>
      <c r="E137" s="3">
        <v>200000</v>
      </c>
      <c r="F137" s="3"/>
      <c r="G137" s="3"/>
      <c r="H137" s="3"/>
      <c r="I137" s="3"/>
      <c r="J137" s="20">
        <f t="shared" si="46"/>
        <v>200000</v>
      </c>
      <c r="K137" s="51">
        <v>0</v>
      </c>
      <c r="L137" s="3">
        <f t="shared" si="47"/>
        <v>200000</v>
      </c>
    </row>
    <row r="138" spans="1:12" x14ac:dyDescent="0.25">
      <c r="A138" s="113"/>
      <c r="B138" s="120"/>
      <c r="C138" s="2" t="s">
        <v>26</v>
      </c>
      <c r="D138" s="3">
        <v>10000</v>
      </c>
      <c r="E138" s="3">
        <v>10000</v>
      </c>
      <c r="F138" s="3"/>
      <c r="G138" s="3"/>
      <c r="H138" s="3"/>
      <c r="I138" s="3"/>
      <c r="J138" s="20">
        <f t="shared" si="46"/>
        <v>10000</v>
      </c>
      <c r="K138" s="51">
        <v>0</v>
      </c>
      <c r="L138" s="3">
        <f t="shared" si="47"/>
        <v>10000</v>
      </c>
    </row>
    <row r="139" spans="1:12" x14ac:dyDescent="0.25">
      <c r="A139" s="113"/>
      <c r="B139" s="120"/>
      <c r="C139" s="2" t="s">
        <v>27</v>
      </c>
      <c r="D139" s="3">
        <v>255000</v>
      </c>
      <c r="E139" s="3">
        <v>255000</v>
      </c>
      <c r="F139" s="3"/>
      <c r="G139" s="3"/>
      <c r="H139" s="3"/>
      <c r="I139" s="3"/>
      <c r="J139" s="20">
        <f t="shared" si="46"/>
        <v>255000</v>
      </c>
      <c r="K139" s="51">
        <v>50142</v>
      </c>
      <c r="L139" s="3">
        <f t="shared" si="47"/>
        <v>204858</v>
      </c>
    </row>
    <row r="140" spans="1:12" x14ac:dyDescent="0.25">
      <c r="A140" s="113"/>
      <c r="B140" s="120"/>
      <c r="C140" s="2" t="s">
        <v>28</v>
      </c>
      <c r="D140" s="3">
        <v>24000</v>
      </c>
      <c r="E140" s="3">
        <v>24000</v>
      </c>
      <c r="F140" s="3"/>
      <c r="G140" s="3"/>
      <c r="H140" s="3"/>
      <c r="I140" s="3"/>
      <c r="J140" s="20">
        <f t="shared" si="46"/>
        <v>24000</v>
      </c>
      <c r="K140" s="51">
        <v>0</v>
      </c>
      <c r="L140" s="3">
        <f t="shared" si="47"/>
        <v>24000</v>
      </c>
    </row>
    <row r="141" spans="1:12" x14ac:dyDescent="0.25">
      <c r="A141" s="113"/>
      <c r="B141" s="120"/>
      <c r="C141" s="2" t="s">
        <v>29</v>
      </c>
      <c r="D141" s="3">
        <v>0</v>
      </c>
      <c r="E141" s="3">
        <v>48282</v>
      </c>
      <c r="F141" s="3">
        <v>29507</v>
      </c>
      <c r="G141" s="3"/>
      <c r="H141" s="3"/>
      <c r="I141" s="3"/>
      <c r="J141" s="20">
        <f t="shared" si="46"/>
        <v>77789</v>
      </c>
      <c r="K141" s="51">
        <v>77789</v>
      </c>
      <c r="L141" s="3">
        <f t="shared" si="47"/>
        <v>0</v>
      </c>
    </row>
    <row r="142" spans="1:12" x14ac:dyDescent="0.25">
      <c r="A142" s="113"/>
      <c r="B142" s="120"/>
      <c r="C142" s="2" t="s">
        <v>30</v>
      </c>
      <c r="D142" s="3">
        <v>0</v>
      </c>
      <c r="E142" s="3">
        <v>0</v>
      </c>
      <c r="F142" s="3"/>
      <c r="G142" s="3"/>
      <c r="H142" s="3"/>
      <c r="I142" s="3"/>
      <c r="J142" s="20">
        <f t="shared" si="46"/>
        <v>0</v>
      </c>
      <c r="K142" s="51">
        <v>0</v>
      </c>
      <c r="L142" s="3">
        <f t="shared" si="47"/>
        <v>0</v>
      </c>
    </row>
    <row r="143" spans="1:12" x14ac:dyDescent="0.25">
      <c r="A143" s="113"/>
      <c r="B143" s="120"/>
      <c r="C143" s="6" t="s">
        <v>53</v>
      </c>
      <c r="D143" s="7">
        <f>SUM(D136:D142)</f>
        <v>5245797</v>
      </c>
      <c r="E143" s="7">
        <f t="shared" ref="E143:K143" si="48">SUM(E136:E142)</f>
        <v>5245797</v>
      </c>
      <c r="F143" s="7">
        <f t="shared" si="48"/>
        <v>0</v>
      </c>
      <c r="G143" s="7">
        <f t="shared" si="48"/>
        <v>0</v>
      </c>
      <c r="H143" s="7">
        <f t="shared" si="48"/>
        <v>0</v>
      </c>
      <c r="I143" s="7">
        <f t="shared" si="48"/>
        <v>0</v>
      </c>
      <c r="J143" s="7">
        <f t="shared" si="48"/>
        <v>5245797</v>
      </c>
      <c r="K143" s="7">
        <f t="shared" si="48"/>
        <v>1560025</v>
      </c>
      <c r="L143" s="7">
        <f t="shared" ref="L143" si="49">SUM(L136:L142)</f>
        <v>3685772</v>
      </c>
    </row>
    <row r="144" spans="1:12" x14ac:dyDescent="0.25">
      <c r="A144" s="113"/>
      <c r="B144" s="120"/>
      <c r="C144" s="6" t="s">
        <v>31</v>
      </c>
      <c r="D144" s="7">
        <v>1025121</v>
      </c>
      <c r="E144" s="7">
        <v>1025121</v>
      </c>
      <c r="F144" s="7"/>
      <c r="G144" s="7"/>
      <c r="H144" s="7"/>
      <c r="I144" s="7"/>
      <c r="J144" s="21">
        <f t="shared" ref="J144:J152" si="50">E144+F144+G144+H144+I144</f>
        <v>1025121</v>
      </c>
      <c r="K144" s="53">
        <v>317971</v>
      </c>
      <c r="L144" s="8">
        <f t="shared" ref="L144:L152" si="51">J144-K144</f>
        <v>707150</v>
      </c>
    </row>
    <row r="145" spans="1:12" x14ac:dyDescent="0.25">
      <c r="A145" s="113"/>
      <c r="B145" s="120"/>
      <c r="C145" s="2" t="s">
        <v>32</v>
      </c>
      <c r="D145" s="3">
        <v>80000</v>
      </c>
      <c r="E145" s="3">
        <v>80000</v>
      </c>
      <c r="F145" s="3"/>
      <c r="G145" s="3"/>
      <c r="H145" s="3"/>
      <c r="I145" s="3"/>
      <c r="J145" s="20">
        <f t="shared" si="50"/>
        <v>80000</v>
      </c>
      <c r="K145" s="51">
        <v>0</v>
      </c>
      <c r="L145" s="3">
        <f t="shared" si="51"/>
        <v>80000</v>
      </c>
    </row>
    <row r="146" spans="1:12" x14ac:dyDescent="0.25">
      <c r="A146" s="113"/>
      <c r="B146" s="120"/>
      <c r="C146" s="2" t="s">
        <v>33</v>
      </c>
      <c r="D146" s="3">
        <v>110000</v>
      </c>
      <c r="E146" s="3">
        <v>110000</v>
      </c>
      <c r="F146" s="3"/>
      <c r="G146" s="3"/>
      <c r="H146" s="3"/>
      <c r="I146" s="3"/>
      <c r="J146" s="20">
        <f t="shared" si="50"/>
        <v>110000</v>
      </c>
      <c r="K146" s="51">
        <v>0</v>
      </c>
      <c r="L146" s="3">
        <f t="shared" si="51"/>
        <v>110000</v>
      </c>
    </row>
    <row r="147" spans="1:12" x14ac:dyDescent="0.25">
      <c r="A147" s="113"/>
      <c r="B147" s="120"/>
      <c r="C147" s="2" t="s">
        <v>34</v>
      </c>
      <c r="D147" s="3">
        <v>150000</v>
      </c>
      <c r="E147" s="3">
        <v>136000</v>
      </c>
      <c r="F147" s="3"/>
      <c r="G147" s="3"/>
      <c r="H147" s="3"/>
      <c r="I147" s="3"/>
      <c r="J147" s="20">
        <f t="shared" si="50"/>
        <v>136000</v>
      </c>
      <c r="K147" s="51">
        <v>0</v>
      </c>
      <c r="L147" s="3">
        <f t="shared" si="51"/>
        <v>136000</v>
      </c>
    </row>
    <row r="148" spans="1:12" x14ac:dyDescent="0.25">
      <c r="A148" s="113"/>
      <c r="B148" s="120"/>
      <c r="C148" s="2" t="s">
        <v>38</v>
      </c>
      <c r="D148" s="3">
        <v>144000</v>
      </c>
      <c r="E148" s="3">
        <v>144000</v>
      </c>
      <c r="F148" s="3"/>
      <c r="G148" s="3"/>
      <c r="H148" s="3"/>
      <c r="I148" s="3"/>
      <c r="J148" s="20">
        <f t="shared" si="50"/>
        <v>144000</v>
      </c>
      <c r="K148" s="51">
        <v>0</v>
      </c>
      <c r="L148" s="3">
        <f t="shared" si="51"/>
        <v>144000</v>
      </c>
    </row>
    <row r="149" spans="1:12" x14ac:dyDescent="0.25">
      <c r="A149" s="113"/>
      <c r="B149" s="120"/>
      <c r="C149" s="2" t="s">
        <v>40</v>
      </c>
      <c r="D149" s="3">
        <v>16800</v>
      </c>
      <c r="E149" s="3">
        <v>16800</v>
      </c>
      <c r="F149" s="3"/>
      <c r="G149" s="3"/>
      <c r="H149" s="3"/>
      <c r="I149" s="3"/>
      <c r="J149" s="20">
        <f t="shared" si="50"/>
        <v>16800</v>
      </c>
      <c r="K149" s="51">
        <v>0</v>
      </c>
      <c r="L149" s="3">
        <f t="shared" si="51"/>
        <v>16800</v>
      </c>
    </row>
    <row r="150" spans="1:12" x14ac:dyDescent="0.25">
      <c r="A150" s="113"/>
      <c r="B150" s="120"/>
      <c r="C150" s="2" t="s">
        <v>41</v>
      </c>
      <c r="D150" s="3">
        <v>40000</v>
      </c>
      <c r="E150" s="3">
        <v>54000</v>
      </c>
      <c r="F150" s="3"/>
      <c r="G150" s="3"/>
      <c r="H150" s="3"/>
      <c r="I150" s="3"/>
      <c r="J150" s="20">
        <f t="shared" si="50"/>
        <v>54000</v>
      </c>
      <c r="K150" s="51">
        <v>46800</v>
      </c>
      <c r="L150" s="3">
        <f t="shared" si="51"/>
        <v>7200</v>
      </c>
    </row>
    <row r="151" spans="1:12" x14ac:dyDescent="0.25">
      <c r="A151" s="113"/>
      <c r="B151" s="120"/>
      <c r="C151" s="2" t="s">
        <v>42</v>
      </c>
      <c r="D151" s="3">
        <v>150000</v>
      </c>
      <c r="E151" s="3">
        <v>150000</v>
      </c>
      <c r="F151" s="3"/>
      <c r="G151" s="3"/>
      <c r="H151" s="3"/>
      <c r="I151" s="3"/>
      <c r="J151" s="20">
        <f t="shared" si="50"/>
        <v>150000</v>
      </c>
      <c r="K151" s="51">
        <v>42770</v>
      </c>
      <c r="L151" s="3">
        <f t="shared" si="51"/>
        <v>107230</v>
      </c>
    </row>
    <row r="152" spans="1:12" x14ac:dyDescent="0.25">
      <c r="A152" s="113"/>
      <c r="B152" s="120"/>
      <c r="C152" s="2" t="s">
        <v>44</v>
      </c>
      <c r="D152" s="3">
        <v>141480</v>
      </c>
      <c r="E152" s="3">
        <v>141480</v>
      </c>
      <c r="F152" s="3"/>
      <c r="G152" s="3"/>
      <c r="H152" s="3"/>
      <c r="I152" s="3"/>
      <c r="J152" s="20">
        <f t="shared" si="50"/>
        <v>141480</v>
      </c>
      <c r="K152" s="51">
        <v>7236</v>
      </c>
      <c r="L152" s="3">
        <f t="shared" si="51"/>
        <v>134244</v>
      </c>
    </row>
    <row r="153" spans="1:12" x14ac:dyDescent="0.25">
      <c r="A153" s="113"/>
      <c r="B153" s="120"/>
      <c r="C153" s="6" t="s">
        <v>49</v>
      </c>
      <c r="D153" s="7">
        <f>SUM(D145:D152)</f>
        <v>832280</v>
      </c>
      <c r="E153" s="7">
        <f t="shared" ref="E153:K153" si="52">SUM(E145:E152)</f>
        <v>832280</v>
      </c>
      <c r="F153" s="7">
        <f t="shared" si="52"/>
        <v>0</v>
      </c>
      <c r="G153" s="7">
        <f t="shared" si="52"/>
        <v>0</v>
      </c>
      <c r="H153" s="7">
        <f t="shared" si="52"/>
        <v>0</v>
      </c>
      <c r="I153" s="7">
        <f t="shared" si="52"/>
        <v>0</v>
      </c>
      <c r="J153" s="7">
        <f t="shared" si="52"/>
        <v>832280</v>
      </c>
      <c r="K153" s="7">
        <f t="shared" si="52"/>
        <v>96806</v>
      </c>
      <c r="L153" s="7">
        <f t="shared" ref="L153" si="53">SUM(L145:L152)</f>
        <v>735474</v>
      </c>
    </row>
    <row r="154" spans="1:12" x14ac:dyDescent="0.25">
      <c r="A154" s="121" t="s">
        <v>66</v>
      </c>
      <c r="B154" s="123" t="s">
        <v>23</v>
      </c>
      <c r="C154" s="15" t="s">
        <v>24</v>
      </c>
      <c r="D154" s="24">
        <v>832628</v>
      </c>
      <c r="E154" s="24">
        <v>832628</v>
      </c>
      <c r="F154" s="11"/>
      <c r="G154" s="11"/>
      <c r="H154" s="11"/>
      <c r="I154" s="11"/>
      <c r="J154" s="20">
        <f t="shared" ref="J154:J155" si="54">E154+F154+G154+H154+I154</f>
        <v>832628</v>
      </c>
      <c r="K154" s="51">
        <v>265878</v>
      </c>
      <c r="L154" s="3">
        <f t="shared" ref="L154:L155" si="55">J154-K154</f>
        <v>566750</v>
      </c>
    </row>
    <row r="155" spans="1:12" x14ac:dyDescent="0.25">
      <c r="A155" s="122"/>
      <c r="B155" s="124"/>
      <c r="C155" s="15" t="s">
        <v>31</v>
      </c>
      <c r="D155" s="24">
        <v>155410</v>
      </c>
      <c r="E155" s="24">
        <v>155410</v>
      </c>
      <c r="F155" s="11"/>
      <c r="G155" s="11"/>
      <c r="H155" s="11"/>
      <c r="I155" s="11"/>
      <c r="J155" s="20">
        <f t="shared" si="54"/>
        <v>155410</v>
      </c>
      <c r="K155" s="51">
        <v>51845</v>
      </c>
      <c r="L155" s="3">
        <f t="shared" si="55"/>
        <v>103565</v>
      </c>
    </row>
    <row r="156" spans="1:12" x14ac:dyDescent="0.25">
      <c r="A156" s="116" t="s">
        <v>79</v>
      </c>
      <c r="B156" s="117"/>
      <c r="C156" s="118"/>
      <c r="D156" s="22">
        <f>SUM(D143+D144+D153+D154+D155)</f>
        <v>8091236</v>
      </c>
      <c r="E156" s="22">
        <f t="shared" ref="E156:K156" si="56">SUM(E143+E144+E153+E154+E155)</f>
        <v>8091236</v>
      </c>
      <c r="F156" s="22">
        <f t="shared" si="56"/>
        <v>0</v>
      </c>
      <c r="G156" s="22">
        <f t="shared" si="56"/>
        <v>0</v>
      </c>
      <c r="H156" s="22">
        <f t="shared" si="56"/>
        <v>0</v>
      </c>
      <c r="I156" s="22">
        <f t="shared" si="56"/>
        <v>0</v>
      </c>
      <c r="J156" s="22">
        <f t="shared" si="56"/>
        <v>8091236</v>
      </c>
      <c r="K156" s="22">
        <f t="shared" si="56"/>
        <v>2292525</v>
      </c>
      <c r="L156" s="22">
        <f t="shared" ref="L156" si="57">SUM(L143+L144+L153+L154+L155)</f>
        <v>5798711</v>
      </c>
    </row>
    <row r="157" spans="1:12" x14ac:dyDescent="0.25">
      <c r="A157" s="113" t="s">
        <v>55</v>
      </c>
      <c r="B157" s="120" t="s">
        <v>23</v>
      </c>
      <c r="C157" s="10" t="s">
        <v>24</v>
      </c>
      <c r="D157" s="24">
        <v>5055869</v>
      </c>
      <c r="E157" s="24">
        <v>5055869</v>
      </c>
      <c r="F157" s="11"/>
      <c r="G157" s="11"/>
      <c r="H157" s="11"/>
      <c r="I157" s="11"/>
      <c r="J157" s="20">
        <f t="shared" ref="J157:J162" si="58">E157+F157+G157+H157+I157</f>
        <v>5055869</v>
      </c>
      <c r="K157" s="51">
        <v>1610997</v>
      </c>
      <c r="L157" s="3">
        <f t="shared" ref="L157:L162" si="59">J157-K157</f>
        <v>3444872</v>
      </c>
    </row>
    <row r="158" spans="1:12" x14ac:dyDescent="0.25">
      <c r="A158" s="113"/>
      <c r="B158" s="120"/>
      <c r="C158" s="10" t="s">
        <v>25</v>
      </c>
      <c r="D158" s="24">
        <v>425000</v>
      </c>
      <c r="E158" s="24">
        <v>425000</v>
      </c>
      <c r="F158" s="11"/>
      <c r="G158" s="11"/>
      <c r="H158" s="11"/>
      <c r="I158" s="11"/>
      <c r="J158" s="20">
        <f t="shared" si="58"/>
        <v>425000</v>
      </c>
      <c r="K158" s="51">
        <v>112500</v>
      </c>
      <c r="L158" s="3">
        <f t="shared" si="59"/>
        <v>312500</v>
      </c>
    </row>
    <row r="159" spans="1:12" x14ac:dyDescent="0.25">
      <c r="A159" s="113"/>
      <c r="B159" s="120"/>
      <c r="C159" s="10" t="s">
        <v>26</v>
      </c>
      <c r="D159" s="24">
        <v>10000</v>
      </c>
      <c r="E159" s="24">
        <v>10000</v>
      </c>
      <c r="F159" s="11"/>
      <c r="G159" s="11"/>
      <c r="H159" s="11"/>
      <c r="I159" s="11"/>
      <c r="J159" s="20">
        <f t="shared" si="58"/>
        <v>10000</v>
      </c>
      <c r="K159" s="51">
        <v>0</v>
      </c>
      <c r="L159" s="3">
        <f t="shared" si="59"/>
        <v>10000</v>
      </c>
    </row>
    <row r="160" spans="1:12" x14ac:dyDescent="0.25">
      <c r="A160" s="113"/>
      <c r="B160" s="120"/>
      <c r="C160" s="10" t="s">
        <v>28</v>
      </c>
      <c r="D160" s="24">
        <v>24000</v>
      </c>
      <c r="E160" s="24">
        <v>24000</v>
      </c>
      <c r="F160" s="11"/>
      <c r="G160" s="11"/>
      <c r="H160" s="11"/>
      <c r="I160" s="11"/>
      <c r="J160" s="20">
        <f t="shared" si="58"/>
        <v>24000</v>
      </c>
      <c r="K160" s="51">
        <v>0</v>
      </c>
      <c r="L160" s="3">
        <f t="shared" si="59"/>
        <v>24000</v>
      </c>
    </row>
    <row r="161" spans="1:12" x14ac:dyDescent="0.25">
      <c r="A161" s="113"/>
      <c r="B161" s="120"/>
      <c r="C161" s="10" t="s">
        <v>29</v>
      </c>
      <c r="D161" s="24">
        <v>75000</v>
      </c>
      <c r="E161" s="24">
        <v>75000</v>
      </c>
      <c r="F161" s="11"/>
      <c r="G161" s="11"/>
      <c r="H161" s="11"/>
      <c r="I161" s="11"/>
      <c r="J161" s="20">
        <f t="shared" si="58"/>
        <v>75000</v>
      </c>
      <c r="K161" s="51">
        <v>0</v>
      </c>
      <c r="L161" s="3">
        <f t="shared" si="59"/>
        <v>75000</v>
      </c>
    </row>
    <row r="162" spans="1:12" x14ac:dyDescent="0.25">
      <c r="A162" s="113"/>
      <c r="B162" s="120"/>
      <c r="C162" s="10" t="s">
        <v>30</v>
      </c>
      <c r="D162" s="24">
        <v>0</v>
      </c>
      <c r="E162" s="24">
        <v>0</v>
      </c>
      <c r="F162" s="11"/>
      <c r="G162" s="11"/>
      <c r="H162" s="11"/>
      <c r="I162" s="11"/>
      <c r="J162" s="20">
        <f t="shared" si="58"/>
        <v>0</v>
      </c>
      <c r="K162" s="51">
        <v>0</v>
      </c>
      <c r="L162" s="3">
        <f t="shared" si="59"/>
        <v>0</v>
      </c>
    </row>
    <row r="163" spans="1:12" x14ac:dyDescent="0.25">
      <c r="A163" s="113"/>
      <c r="B163" s="120"/>
      <c r="C163" s="6" t="s">
        <v>53</v>
      </c>
      <c r="D163" s="7">
        <f>SUM(D157:D162)</f>
        <v>5589869</v>
      </c>
      <c r="E163" s="7">
        <f t="shared" ref="E163:K163" si="60">SUM(E157:E162)</f>
        <v>5589869</v>
      </c>
      <c r="F163" s="7">
        <f t="shared" si="60"/>
        <v>0</v>
      </c>
      <c r="G163" s="7">
        <f t="shared" si="60"/>
        <v>0</v>
      </c>
      <c r="H163" s="7">
        <f t="shared" si="60"/>
        <v>0</v>
      </c>
      <c r="I163" s="7">
        <f t="shared" si="60"/>
        <v>0</v>
      </c>
      <c r="J163" s="7">
        <f t="shared" si="60"/>
        <v>5589869</v>
      </c>
      <c r="K163" s="7">
        <f t="shared" si="60"/>
        <v>1723497</v>
      </c>
      <c r="L163" s="7">
        <f t="shared" ref="L163" si="61">SUM(L157:L162)</f>
        <v>3866372</v>
      </c>
    </row>
    <row r="164" spans="1:12" x14ac:dyDescent="0.25">
      <c r="A164" s="113"/>
      <c r="B164" s="120"/>
      <c r="C164" s="6" t="s">
        <v>31</v>
      </c>
      <c r="D164" s="7">
        <v>1124913</v>
      </c>
      <c r="E164" s="7">
        <v>1124913</v>
      </c>
      <c r="F164" s="7"/>
      <c r="G164" s="7"/>
      <c r="H164" s="7"/>
      <c r="I164" s="7"/>
      <c r="J164" s="21">
        <f t="shared" ref="J164:J173" si="62">E164+F164+G164+H164+I164</f>
        <v>1124913</v>
      </c>
      <c r="K164" s="53">
        <v>359623</v>
      </c>
      <c r="L164" s="8">
        <f t="shared" ref="L164:L173" si="63">J164-K164</f>
        <v>765290</v>
      </c>
    </row>
    <row r="165" spans="1:12" x14ac:dyDescent="0.25">
      <c r="A165" s="113"/>
      <c r="B165" s="120"/>
      <c r="C165" s="10" t="s">
        <v>32</v>
      </c>
      <c r="D165" s="24">
        <v>100000</v>
      </c>
      <c r="E165" s="24">
        <v>100000</v>
      </c>
      <c r="F165" s="11"/>
      <c r="G165" s="11"/>
      <c r="H165" s="11"/>
      <c r="I165" s="11"/>
      <c r="J165" s="20">
        <f t="shared" si="62"/>
        <v>100000</v>
      </c>
      <c r="K165" s="51">
        <v>0</v>
      </c>
      <c r="L165" s="3">
        <f t="shared" si="63"/>
        <v>100000</v>
      </c>
    </row>
    <row r="166" spans="1:12" x14ac:dyDescent="0.25">
      <c r="A166" s="113"/>
      <c r="B166" s="120"/>
      <c r="C166" s="10" t="s">
        <v>33</v>
      </c>
      <c r="D166" s="24">
        <v>100000</v>
      </c>
      <c r="E166" s="24">
        <v>100000</v>
      </c>
      <c r="F166" s="11"/>
      <c r="G166" s="11"/>
      <c r="H166" s="11"/>
      <c r="I166" s="11"/>
      <c r="J166" s="20">
        <f t="shared" si="62"/>
        <v>100000</v>
      </c>
      <c r="K166" s="51">
        <v>0</v>
      </c>
      <c r="L166" s="3">
        <f t="shared" si="63"/>
        <v>100000</v>
      </c>
    </row>
    <row r="167" spans="1:12" x14ac:dyDescent="0.25">
      <c r="A167" s="113"/>
      <c r="B167" s="120"/>
      <c r="C167" s="10" t="s">
        <v>34</v>
      </c>
      <c r="D167" s="24">
        <v>100000</v>
      </c>
      <c r="E167" s="24">
        <v>100000</v>
      </c>
      <c r="F167" s="11"/>
      <c r="G167" s="11"/>
      <c r="H167" s="11"/>
      <c r="I167" s="11"/>
      <c r="J167" s="20">
        <f t="shared" si="62"/>
        <v>100000</v>
      </c>
      <c r="K167" s="51">
        <v>0</v>
      </c>
      <c r="L167" s="3">
        <f t="shared" si="63"/>
        <v>100000</v>
      </c>
    </row>
    <row r="168" spans="1:12" x14ac:dyDescent="0.25">
      <c r="A168" s="113"/>
      <c r="B168" s="120"/>
      <c r="C168" s="10" t="s">
        <v>35</v>
      </c>
      <c r="D168" s="24">
        <v>50000</v>
      </c>
      <c r="E168" s="24">
        <v>50000</v>
      </c>
      <c r="F168" s="11"/>
      <c r="G168" s="11"/>
      <c r="H168" s="11"/>
      <c r="I168" s="11"/>
      <c r="J168" s="20">
        <f t="shared" si="62"/>
        <v>50000</v>
      </c>
      <c r="K168" s="51">
        <v>0</v>
      </c>
      <c r="L168" s="3">
        <f t="shared" si="63"/>
        <v>50000</v>
      </c>
    </row>
    <row r="169" spans="1:12" x14ac:dyDescent="0.25">
      <c r="A169" s="113"/>
      <c r="B169" s="120"/>
      <c r="C169" s="10" t="s">
        <v>38</v>
      </c>
      <c r="D169" s="24">
        <v>140000</v>
      </c>
      <c r="E169" s="24">
        <v>140000</v>
      </c>
      <c r="F169" s="11"/>
      <c r="G169" s="11"/>
      <c r="H169" s="11"/>
      <c r="I169" s="11"/>
      <c r="J169" s="20">
        <f t="shared" si="62"/>
        <v>140000</v>
      </c>
      <c r="K169" s="51">
        <v>13994</v>
      </c>
      <c r="L169" s="3">
        <f t="shared" si="63"/>
        <v>126006</v>
      </c>
    </row>
    <row r="170" spans="1:12" x14ac:dyDescent="0.25">
      <c r="A170" s="113"/>
      <c r="B170" s="120"/>
      <c r="C170" s="10" t="s">
        <v>40</v>
      </c>
      <c r="D170" s="24">
        <v>15000</v>
      </c>
      <c r="E170" s="24">
        <v>15000</v>
      </c>
      <c r="F170" s="11"/>
      <c r="G170" s="11"/>
      <c r="H170" s="11"/>
      <c r="I170" s="11"/>
      <c r="J170" s="20">
        <f t="shared" si="62"/>
        <v>15000</v>
      </c>
      <c r="K170" s="51">
        <v>0</v>
      </c>
      <c r="L170" s="3">
        <f t="shared" si="63"/>
        <v>15000</v>
      </c>
    </row>
    <row r="171" spans="1:12" x14ac:dyDescent="0.25">
      <c r="A171" s="113"/>
      <c r="B171" s="120"/>
      <c r="C171" s="10" t="s">
        <v>41</v>
      </c>
      <c r="D171" s="24">
        <v>80000</v>
      </c>
      <c r="E171" s="24">
        <v>80000</v>
      </c>
      <c r="F171" s="11"/>
      <c r="G171" s="11"/>
      <c r="H171" s="11"/>
      <c r="I171" s="11"/>
      <c r="J171" s="20">
        <f t="shared" si="62"/>
        <v>80000</v>
      </c>
      <c r="K171" s="51">
        <v>26800</v>
      </c>
      <c r="L171" s="3">
        <f t="shared" si="63"/>
        <v>53200</v>
      </c>
    </row>
    <row r="172" spans="1:12" x14ac:dyDescent="0.25">
      <c r="A172" s="113"/>
      <c r="B172" s="120"/>
      <c r="C172" s="10" t="s">
        <v>42</v>
      </c>
      <c r="D172" s="24">
        <v>240000</v>
      </c>
      <c r="E172" s="24">
        <v>240000</v>
      </c>
      <c r="F172" s="11"/>
      <c r="G172" s="11"/>
      <c r="H172" s="11"/>
      <c r="I172" s="11"/>
      <c r="J172" s="20">
        <f t="shared" si="62"/>
        <v>240000</v>
      </c>
      <c r="K172" s="51">
        <v>88955</v>
      </c>
      <c r="L172" s="3">
        <f t="shared" si="63"/>
        <v>151045</v>
      </c>
    </row>
    <row r="173" spans="1:12" x14ac:dyDescent="0.25">
      <c r="A173" s="113"/>
      <c r="B173" s="120"/>
      <c r="C173" s="10" t="s">
        <v>44</v>
      </c>
      <c r="D173" s="24">
        <v>142900</v>
      </c>
      <c r="E173" s="24">
        <v>142900</v>
      </c>
      <c r="F173" s="11"/>
      <c r="G173" s="11"/>
      <c r="H173" s="11"/>
      <c r="I173" s="11"/>
      <c r="J173" s="20">
        <f t="shared" si="62"/>
        <v>142900</v>
      </c>
      <c r="K173" s="51">
        <v>11014</v>
      </c>
      <c r="L173" s="3">
        <f t="shared" si="63"/>
        <v>131886</v>
      </c>
    </row>
    <row r="174" spans="1:12" x14ac:dyDescent="0.25">
      <c r="A174" s="113"/>
      <c r="B174" s="120"/>
      <c r="C174" s="6" t="s">
        <v>49</v>
      </c>
      <c r="D174" s="7">
        <f>SUM(D165:D173)</f>
        <v>967900</v>
      </c>
      <c r="E174" s="7">
        <f t="shared" ref="E174:K174" si="64">SUM(E165:E173)</f>
        <v>967900</v>
      </c>
      <c r="F174" s="7">
        <f t="shared" si="64"/>
        <v>0</v>
      </c>
      <c r="G174" s="7">
        <f t="shared" si="64"/>
        <v>0</v>
      </c>
      <c r="H174" s="7">
        <f t="shared" si="64"/>
        <v>0</v>
      </c>
      <c r="I174" s="7">
        <f t="shared" si="64"/>
        <v>0</v>
      </c>
      <c r="J174" s="7">
        <f t="shared" si="64"/>
        <v>967900</v>
      </c>
      <c r="K174" s="7">
        <f t="shared" si="64"/>
        <v>140763</v>
      </c>
      <c r="L174" s="7">
        <f t="shared" ref="L174" si="65">SUM(L165:L173)</f>
        <v>827137</v>
      </c>
    </row>
    <row r="175" spans="1:12" x14ac:dyDescent="0.25">
      <c r="A175" s="121" t="s">
        <v>67</v>
      </c>
      <c r="B175" s="123" t="s">
        <v>23</v>
      </c>
      <c r="C175" s="25" t="s">
        <v>29</v>
      </c>
      <c r="D175" s="24">
        <v>157200</v>
      </c>
      <c r="E175" s="24">
        <v>157200</v>
      </c>
      <c r="F175" s="11"/>
      <c r="G175" s="11"/>
      <c r="H175" s="11"/>
      <c r="I175" s="11"/>
      <c r="J175" s="20">
        <f t="shared" ref="J175:J190" si="66">E175+F175+G175+H175+I175</f>
        <v>157200</v>
      </c>
      <c r="K175" s="51">
        <v>29000</v>
      </c>
      <c r="L175" s="3">
        <f t="shared" ref="L175:L190" si="67">J175-K175</f>
        <v>128200</v>
      </c>
    </row>
    <row r="176" spans="1:12" x14ac:dyDescent="0.25">
      <c r="A176" s="122"/>
      <c r="B176" s="124"/>
      <c r="C176" s="25" t="s">
        <v>31</v>
      </c>
      <c r="D176" s="24">
        <v>29213</v>
      </c>
      <c r="E176" s="24">
        <v>29213</v>
      </c>
      <c r="F176" s="11"/>
      <c r="G176" s="11"/>
      <c r="H176" s="11"/>
      <c r="I176" s="11"/>
      <c r="J176" s="20">
        <f t="shared" si="66"/>
        <v>29213</v>
      </c>
      <c r="K176" s="51">
        <v>5655</v>
      </c>
      <c r="L176" s="3">
        <f t="shared" si="67"/>
        <v>23558</v>
      </c>
    </row>
    <row r="177" spans="1:12" x14ac:dyDescent="0.25">
      <c r="A177" s="121" t="s">
        <v>75</v>
      </c>
      <c r="B177" s="123" t="s">
        <v>23</v>
      </c>
      <c r="C177" s="15" t="s">
        <v>24</v>
      </c>
      <c r="D177" s="24">
        <v>1604509</v>
      </c>
      <c r="E177" s="24">
        <v>1604509</v>
      </c>
      <c r="F177" s="11"/>
      <c r="G177" s="11"/>
      <c r="H177" s="11"/>
      <c r="I177" s="11"/>
      <c r="J177" s="20">
        <f t="shared" si="66"/>
        <v>1604509</v>
      </c>
      <c r="K177" s="51">
        <v>544226</v>
      </c>
      <c r="L177" s="3">
        <f t="shared" si="67"/>
        <v>1060283</v>
      </c>
    </row>
    <row r="178" spans="1:12" x14ac:dyDescent="0.25">
      <c r="A178" s="122"/>
      <c r="B178" s="124"/>
      <c r="C178" s="15" t="s">
        <v>31</v>
      </c>
      <c r="D178" s="24">
        <v>299119</v>
      </c>
      <c r="E178" s="24">
        <v>299119</v>
      </c>
      <c r="F178" s="11"/>
      <c r="G178" s="11"/>
      <c r="H178" s="11"/>
      <c r="I178" s="11"/>
      <c r="J178" s="20">
        <f t="shared" si="66"/>
        <v>299119</v>
      </c>
      <c r="K178" s="51">
        <v>106125</v>
      </c>
      <c r="L178" s="3">
        <f t="shared" si="67"/>
        <v>192994</v>
      </c>
    </row>
    <row r="179" spans="1:12" x14ac:dyDescent="0.25">
      <c r="A179" s="119" t="s">
        <v>80</v>
      </c>
      <c r="B179" s="119"/>
      <c r="C179" s="119"/>
      <c r="D179" s="42">
        <f>SUM(D163+D164+D174+D175+D176+D177+D178)</f>
        <v>9772723</v>
      </c>
      <c r="E179" s="42">
        <f t="shared" ref="E179:K179" si="68">SUM(E163+E164+E174+E175+E176+E177+E178)</f>
        <v>9772723</v>
      </c>
      <c r="F179" s="42">
        <f t="shared" si="68"/>
        <v>0</v>
      </c>
      <c r="G179" s="42">
        <f t="shared" si="68"/>
        <v>0</v>
      </c>
      <c r="H179" s="42">
        <f t="shared" si="68"/>
        <v>0</v>
      </c>
      <c r="I179" s="42">
        <f t="shared" si="68"/>
        <v>0</v>
      </c>
      <c r="J179" s="42">
        <f t="shared" si="68"/>
        <v>9772723</v>
      </c>
      <c r="K179" s="42">
        <f t="shared" si="68"/>
        <v>2908889</v>
      </c>
      <c r="L179" s="42">
        <f t="shared" ref="L179" si="69">SUM(L163+L164+L174+L175+L176+L177+L178)</f>
        <v>6863834</v>
      </c>
    </row>
    <row r="180" spans="1:12" x14ac:dyDescent="0.25">
      <c r="A180" s="113" t="s">
        <v>15</v>
      </c>
      <c r="B180" s="123" t="s">
        <v>23</v>
      </c>
      <c r="C180" s="43" t="s">
        <v>24</v>
      </c>
      <c r="D180" s="44">
        <v>11144060</v>
      </c>
      <c r="E180" s="44">
        <v>11144060</v>
      </c>
      <c r="F180" s="44"/>
      <c r="G180" s="44"/>
      <c r="H180" s="44"/>
      <c r="I180" s="44"/>
      <c r="J180" s="20">
        <f t="shared" si="66"/>
        <v>11144060</v>
      </c>
      <c r="K180" s="56">
        <v>765500</v>
      </c>
      <c r="L180" s="3">
        <f t="shared" si="67"/>
        <v>10378560</v>
      </c>
    </row>
    <row r="181" spans="1:12" x14ac:dyDescent="0.25">
      <c r="A181" s="113"/>
      <c r="B181" s="127"/>
      <c r="C181" s="6" t="s">
        <v>53</v>
      </c>
      <c r="D181" s="7">
        <f>D180</f>
        <v>11144060</v>
      </c>
      <c r="E181" s="7">
        <f t="shared" ref="E181:K181" si="70">E180</f>
        <v>11144060</v>
      </c>
      <c r="F181" s="7">
        <f t="shared" si="70"/>
        <v>0</v>
      </c>
      <c r="G181" s="7">
        <f t="shared" si="70"/>
        <v>0</v>
      </c>
      <c r="H181" s="7">
        <f t="shared" si="70"/>
        <v>0</v>
      </c>
      <c r="I181" s="7">
        <f t="shared" si="70"/>
        <v>0</v>
      </c>
      <c r="J181" s="7">
        <f t="shared" si="70"/>
        <v>11144060</v>
      </c>
      <c r="K181" s="7">
        <f t="shared" si="70"/>
        <v>765500</v>
      </c>
      <c r="L181" s="8">
        <f t="shared" si="67"/>
        <v>10378560</v>
      </c>
    </row>
    <row r="182" spans="1:12" x14ac:dyDescent="0.25">
      <c r="A182" s="113"/>
      <c r="B182" s="127"/>
      <c r="C182" s="6" t="s">
        <v>31</v>
      </c>
      <c r="D182" s="7">
        <v>2295657</v>
      </c>
      <c r="E182" s="7">
        <v>2295657</v>
      </c>
      <c r="F182" s="7"/>
      <c r="G182" s="7"/>
      <c r="H182" s="7"/>
      <c r="I182" s="7"/>
      <c r="J182" s="8">
        <f t="shared" si="66"/>
        <v>2295657</v>
      </c>
      <c r="K182" s="53">
        <v>149273</v>
      </c>
      <c r="L182" s="8">
        <f t="shared" si="67"/>
        <v>2146384</v>
      </c>
    </row>
    <row r="183" spans="1:12" x14ac:dyDescent="0.25">
      <c r="A183" s="113"/>
      <c r="B183" s="127"/>
      <c r="C183" s="10" t="s">
        <v>33</v>
      </c>
      <c r="D183" s="3">
        <v>90000</v>
      </c>
      <c r="E183" s="3">
        <v>90000</v>
      </c>
      <c r="F183" s="3"/>
      <c r="G183" s="3"/>
      <c r="H183" s="3"/>
      <c r="I183" s="3"/>
      <c r="J183" s="3">
        <f t="shared" si="66"/>
        <v>90000</v>
      </c>
      <c r="K183" s="51">
        <v>0</v>
      </c>
      <c r="L183" s="3">
        <f t="shared" si="67"/>
        <v>90000</v>
      </c>
    </row>
    <row r="184" spans="1:12" x14ac:dyDescent="0.25">
      <c r="A184" s="113"/>
      <c r="B184" s="127"/>
      <c r="C184" s="10" t="s">
        <v>37</v>
      </c>
      <c r="D184" s="3">
        <v>230000</v>
      </c>
      <c r="E184" s="3">
        <v>230000</v>
      </c>
      <c r="F184" s="3"/>
      <c r="G184" s="3"/>
      <c r="H184" s="3"/>
      <c r="I184" s="3"/>
      <c r="J184" s="3">
        <f t="shared" si="66"/>
        <v>230000</v>
      </c>
      <c r="K184" s="51">
        <v>0</v>
      </c>
      <c r="L184" s="3">
        <f t="shared" si="67"/>
        <v>230000</v>
      </c>
    </row>
    <row r="185" spans="1:12" x14ac:dyDescent="0.25">
      <c r="A185" s="113"/>
      <c r="B185" s="127"/>
      <c r="C185" s="10" t="s">
        <v>40</v>
      </c>
      <c r="D185" s="3">
        <v>14850000</v>
      </c>
      <c r="E185" s="3">
        <v>14850000</v>
      </c>
      <c r="F185" s="3"/>
      <c r="G185" s="3"/>
      <c r="H185" s="3"/>
      <c r="I185" s="3"/>
      <c r="J185" s="3">
        <f t="shared" si="66"/>
        <v>14850000</v>
      </c>
      <c r="K185" s="51">
        <v>5250000</v>
      </c>
      <c r="L185" s="3">
        <f t="shared" si="67"/>
        <v>9600000</v>
      </c>
    </row>
    <row r="186" spans="1:12" x14ac:dyDescent="0.25">
      <c r="A186" s="113"/>
      <c r="B186" s="127"/>
      <c r="C186" s="10" t="s">
        <v>41</v>
      </c>
      <c r="D186" s="3">
        <v>25112271</v>
      </c>
      <c r="E186" s="3">
        <v>25112271</v>
      </c>
      <c r="F186" s="3"/>
      <c r="G186" s="3"/>
      <c r="H186" s="3"/>
      <c r="I186" s="3"/>
      <c r="J186" s="3">
        <f t="shared" si="66"/>
        <v>25112271</v>
      </c>
      <c r="K186" s="51">
        <v>0</v>
      </c>
      <c r="L186" s="3">
        <f t="shared" si="67"/>
        <v>25112271</v>
      </c>
    </row>
    <row r="187" spans="1:12" x14ac:dyDescent="0.25">
      <c r="A187" s="113"/>
      <c r="B187" s="127"/>
      <c r="C187" s="10" t="s">
        <v>42</v>
      </c>
      <c r="D187" s="3">
        <v>230000</v>
      </c>
      <c r="E187" s="3">
        <v>230000</v>
      </c>
      <c r="F187" s="3"/>
      <c r="G187" s="3"/>
      <c r="H187" s="3"/>
      <c r="I187" s="3"/>
      <c r="J187" s="3">
        <f t="shared" si="66"/>
        <v>230000</v>
      </c>
      <c r="K187" s="51">
        <v>0</v>
      </c>
      <c r="L187" s="3">
        <f t="shared" si="67"/>
        <v>230000</v>
      </c>
    </row>
    <row r="188" spans="1:12" x14ac:dyDescent="0.25">
      <c r="A188" s="113"/>
      <c r="B188" s="127"/>
      <c r="C188" s="10" t="s">
        <v>43</v>
      </c>
      <c r="D188" s="3">
        <v>230000</v>
      </c>
      <c r="E188" s="3">
        <v>230000</v>
      </c>
      <c r="F188" s="3"/>
      <c r="G188" s="3"/>
      <c r="H188" s="3"/>
      <c r="I188" s="3"/>
      <c r="J188" s="3">
        <f t="shared" si="66"/>
        <v>230000</v>
      </c>
      <c r="K188" s="51">
        <v>0</v>
      </c>
      <c r="L188" s="3">
        <f t="shared" si="67"/>
        <v>230000</v>
      </c>
    </row>
    <row r="189" spans="1:12" x14ac:dyDescent="0.25">
      <c r="A189" s="113"/>
      <c r="B189" s="127"/>
      <c r="C189" s="10" t="s">
        <v>44</v>
      </c>
      <c r="D189" s="3">
        <v>5677830</v>
      </c>
      <c r="E189" s="3">
        <v>5677830</v>
      </c>
      <c r="F189" s="3"/>
      <c r="G189" s="3"/>
      <c r="H189" s="3"/>
      <c r="I189" s="3"/>
      <c r="J189" s="3">
        <f t="shared" si="66"/>
        <v>5677830</v>
      </c>
      <c r="K189" s="51">
        <v>1417500</v>
      </c>
      <c r="L189" s="3">
        <f t="shared" si="67"/>
        <v>4260330</v>
      </c>
    </row>
    <row r="190" spans="1:12" x14ac:dyDescent="0.25">
      <c r="A190" s="113"/>
      <c r="B190" s="127"/>
      <c r="C190" s="10" t="s">
        <v>45</v>
      </c>
      <c r="D190" s="3">
        <v>229990</v>
      </c>
      <c r="E190" s="3">
        <v>229990</v>
      </c>
      <c r="F190" s="3"/>
      <c r="G190" s="3"/>
      <c r="H190" s="3"/>
      <c r="I190" s="3"/>
      <c r="J190" s="3">
        <f t="shared" si="66"/>
        <v>229990</v>
      </c>
      <c r="K190" s="51">
        <v>0</v>
      </c>
      <c r="L190" s="3">
        <f t="shared" si="67"/>
        <v>229990</v>
      </c>
    </row>
    <row r="191" spans="1:12" x14ac:dyDescent="0.25">
      <c r="A191" s="113"/>
      <c r="B191" s="127"/>
      <c r="C191" s="6" t="s">
        <v>49</v>
      </c>
      <c r="D191" s="7">
        <f>SUM(D183:D190)</f>
        <v>46650091</v>
      </c>
      <c r="E191" s="7">
        <f t="shared" ref="E191:K191" si="71">SUM(E183:E190)</f>
        <v>46650091</v>
      </c>
      <c r="F191" s="7">
        <f t="shared" si="71"/>
        <v>0</v>
      </c>
      <c r="G191" s="7">
        <f t="shared" si="71"/>
        <v>0</v>
      </c>
      <c r="H191" s="7">
        <f t="shared" si="71"/>
        <v>0</v>
      </c>
      <c r="I191" s="7">
        <f t="shared" si="71"/>
        <v>0</v>
      </c>
      <c r="J191" s="7">
        <f t="shared" si="71"/>
        <v>46650091</v>
      </c>
      <c r="K191" s="7">
        <f t="shared" si="71"/>
        <v>6667500</v>
      </c>
      <c r="L191" s="7">
        <f t="shared" ref="L191" si="72">SUM(L183:L190)</f>
        <v>39982591</v>
      </c>
    </row>
    <row r="192" spans="1:12" x14ac:dyDescent="0.25">
      <c r="A192" s="113"/>
      <c r="B192" s="127"/>
      <c r="C192" s="10" t="s">
        <v>56</v>
      </c>
      <c r="D192" s="3">
        <v>0</v>
      </c>
      <c r="E192" s="3">
        <v>0</v>
      </c>
      <c r="F192" s="3"/>
      <c r="G192" s="3"/>
      <c r="H192" s="3"/>
      <c r="I192" s="3"/>
      <c r="J192" s="3">
        <f t="shared" ref="J192:J194" si="73">E192+F192+G192+H192+I192</f>
        <v>0</v>
      </c>
      <c r="K192" s="51">
        <v>0</v>
      </c>
      <c r="L192" s="3">
        <f t="shared" ref="L192:L194" si="74">J192-K192</f>
        <v>0</v>
      </c>
    </row>
    <row r="193" spans="1:12" x14ac:dyDescent="0.25">
      <c r="A193" s="113"/>
      <c r="B193" s="127"/>
      <c r="C193" s="10" t="s">
        <v>50</v>
      </c>
      <c r="D193" s="3">
        <v>3740</v>
      </c>
      <c r="E193" s="3">
        <v>3740</v>
      </c>
      <c r="F193" s="3"/>
      <c r="G193" s="3"/>
      <c r="H193" s="3"/>
      <c r="I193" s="3"/>
      <c r="J193" s="3">
        <f t="shared" si="73"/>
        <v>3740</v>
      </c>
      <c r="K193" s="51">
        <v>0</v>
      </c>
      <c r="L193" s="3">
        <f t="shared" si="74"/>
        <v>3740</v>
      </c>
    </row>
    <row r="194" spans="1:12" x14ac:dyDescent="0.25">
      <c r="A194" s="113"/>
      <c r="B194" s="127"/>
      <c r="C194" s="10" t="s">
        <v>51</v>
      </c>
      <c r="D194" s="3">
        <v>1010</v>
      </c>
      <c r="E194" s="3">
        <v>1010</v>
      </c>
      <c r="F194" s="3"/>
      <c r="G194" s="3"/>
      <c r="H194" s="3"/>
      <c r="I194" s="3"/>
      <c r="J194" s="3">
        <f t="shared" si="73"/>
        <v>1010</v>
      </c>
      <c r="K194" s="51">
        <v>0</v>
      </c>
      <c r="L194" s="3">
        <f t="shared" si="74"/>
        <v>1010</v>
      </c>
    </row>
    <row r="195" spans="1:12" x14ac:dyDescent="0.25">
      <c r="A195" s="113"/>
      <c r="B195" s="127"/>
      <c r="C195" s="6" t="s">
        <v>52</v>
      </c>
      <c r="D195" s="7">
        <f>SUM(D192:D194)</f>
        <v>4750</v>
      </c>
      <c r="E195" s="7">
        <f t="shared" ref="E195:K195" si="75">SUM(E192:E194)</f>
        <v>4750</v>
      </c>
      <c r="F195" s="7">
        <f t="shared" si="75"/>
        <v>0</v>
      </c>
      <c r="G195" s="7">
        <f t="shared" si="75"/>
        <v>0</v>
      </c>
      <c r="H195" s="7">
        <f t="shared" si="75"/>
        <v>0</v>
      </c>
      <c r="I195" s="7">
        <f t="shared" si="75"/>
        <v>0</v>
      </c>
      <c r="J195" s="7">
        <f t="shared" si="75"/>
        <v>4750</v>
      </c>
      <c r="K195" s="7">
        <f t="shared" si="75"/>
        <v>0</v>
      </c>
      <c r="L195" s="7">
        <f t="shared" ref="L195" si="76">SUM(L192:L194)</f>
        <v>4750</v>
      </c>
    </row>
    <row r="196" spans="1:12" x14ac:dyDescent="0.25">
      <c r="A196" s="113"/>
      <c r="B196" s="124"/>
      <c r="C196" s="10" t="s">
        <v>57</v>
      </c>
      <c r="D196" s="3">
        <v>0</v>
      </c>
      <c r="E196" s="3">
        <v>0</v>
      </c>
      <c r="F196" s="3"/>
      <c r="G196" s="3"/>
      <c r="H196" s="3"/>
      <c r="I196" s="3"/>
      <c r="J196" s="3">
        <f t="shared" ref="J196" si="77">E196+F196+G196+H196+I196</f>
        <v>0</v>
      </c>
      <c r="K196" s="51">
        <v>0</v>
      </c>
      <c r="L196" s="3">
        <f t="shared" ref="L196" si="78">J196-K196</f>
        <v>0</v>
      </c>
    </row>
    <row r="197" spans="1:12" x14ac:dyDescent="0.25">
      <c r="A197" s="116" t="s">
        <v>81</v>
      </c>
      <c r="B197" s="117"/>
      <c r="C197" s="118"/>
      <c r="D197" s="22">
        <f>SUM(D181+D182+D191+D195+D196)</f>
        <v>60094558</v>
      </c>
      <c r="E197" s="22">
        <f t="shared" ref="E197:L197" si="79">SUM(E181+E182+E191+E195+E196)</f>
        <v>60094558</v>
      </c>
      <c r="F197" s="22">
        <f t="shared" si="79"/>
        <v>0</v>
      </c>
      <c r="G197" s="22">
        <f t="shared" si="79"/>
        <v>0</v>
      </c>
      <c r="H197" s="22">
        <f t="shared" si="79"/>
        <v>0</v>
      </c>
      <c r="I197" s="22">
        <f t="shared" si="79"/>
        <v>0</v>
      </c>
      <c r="J197" s="22">
        <f t="shared" si="79"/>
        <v>60094558</v>
      </c>
      <c r="K197" s="22">
        <f t="shared" si="79"/>
        <v>7582273</v>
      </c>
      <c r="L197" s="22">
        <f t="shared" si="79"/>
        <v>52512285</v>
      </c>
    </row>
    <row r="198" spans="1:12" x14ac:dyDescent="0.25">
      <c r="A198" s="144" t="s">
        <v>85</v>
      </c>
      <c r="B198" s="123" t="s">
        <v>46</v>
      </c>
      <c r="C198" s="12" t="s">
        <v>24</v>
      </c>
      <c r="D198" s="3">
        <v>9880165</v>
      </c>
      <c r="E198" s="3">
        <v>9696432</v>
      </c>
      <c r="F198" s="3">
        <v>-33670</v>
      </c>
      <c r="G198" s="3"/>
      <c r="H198" s="3"/>
      <c r="I198" s="3"/>
      <c r="J198" s="20">
        <f t="shared" ref="J198:J203" si="80">E198+F198+G198+H198+I198</f>
        <v>9662762</v>
      </c>
      <c r="K198" s="51">
        <v>2863838</v>
      </c>
      <c r="L198" s="3">
        <f t="shared" ref="L198:L203" si="81">J198-K198</f>
        <v>6798924</v>
      </c>
    </row>
    <row r="199" spans="1:12" x14ac:dyDescent="0.25">
      <c r="A199" s="144"/>
      <c r="B199" s="127"/>
      <c r="C199" s="12" t="s">
        <v>25</v>
      </c>
      <c r="D199" s="3">
        <v>400000</v>
      </c>
      <c r="E199" s="3">
        <v>400000</v>
      </c>
      <c r="F199" s="3"/>
      <c r="G199" s="3"/>
      <c r="H199" s="3"/>
      <c r="I199" s="3"/>
      <c r="J199" s="20">
        <f t="shared" si="80"/>
        <v>400000</v>
      </c>
      <c r="K199" s="51">
        <v>0</v>
      </c>
      <c r="L199" s="3">
        <f t="shared" si="81"/>
        <v>400000</v>
      </c>
    </row>
    <row r="200" spans="1:12" x14ac:dyDescent="0.25">
      <c r="A200" s="144"/>
      <c r="B200" s="127"/>
      <c r="C200" s="12" t="s">
        <v>26</v>
      </c>
      <c r="D200" s="3">
        <v>20000</v>
      </c>
      <c r="E200" s="3">
        <v>20000</v>
      </c>
      <c r="F200" s="3"/>
      <c r="G200" s="3"/>
      <c r="H200" s="3"/>
      <c r="I200" s="3"/>
      <c r="J200" s="20">
        <f t="shared" si="80"/>
        <v>20000</v>
      </c>
      <c r="K200" s="51">
        <v>0</v>
      </c>
      <c r="L200" s="3">
        <f t="shared" si="81"/>
        <v>20000</v>
      </c>
    </row>
    <row r="201" spans="1:12" x14ac:dyDescent="0.25">
      <c r="A201" s="144"/>
      <c r="B201" s="127"/>
      <c r="C201" s="2" t="s">
        <v>27</v>
      </c>
      <c r="D201" s="3">
        <v>75000</v>
      </c>
      <c r="E201" s="3">
        <v>75000</v>
      </c>
      <c r="F201" s="3"/>
      <c r="G201" s="3"/>
      <c r="H201" s="3"/>
      <c r="I201" s="3"/>
      <c r="J201" s="20">
        <f t="shared" si="80"/>
        <v>75000</v>
      </c>
      <c r="K201" s="51">
        <v>0</v>
      </c>
      <c r="L201" s="3">
        <f t="shared" si="81"/>
        <v>75000</v>
      </c>
    </row>
    <row r="202" spans="1:12" x14ac:dyDescent="0.25">
      <c r="A202" s="144"/>
      <c r="B202" s="127"/>
      <c r="C202" s="2" t="s">
        <v>28</v>
      </c>
      <c r="D202" s="3">
        <v>48000</v>
      </c>
      <c r="E202" s="3">
        <v>48000</v>
      </c>
      <c r="F202" s="3"/>
      <c r="G202" s="3"/>
      <c r="H202" s="3"/>
      <c r="I202" s="3"/>
      <c r="J202" s="20">
        <f t="shared" si="80"/>
        <v>48000</v>
      </c>
      <c r="K202" s="51">
        <v>0</v>
      </c>
      <c r="L202" s="3">
        <f t="shared" si="81"/>
        <v>48000</v>
      </c>
    </row>
    <row r="203" spans="1:12" x14ac:dyDescent="0.25">
      <c r="A203" s="144"/>
      <c r="B203" s="127"/>
      <c r="C203" s="2" t="s">
        <v>29</v>
      </c>
      <c r="D203" s="3">
        <v>264000</v>
      </c>
      <c r="E203" s="3">
        <v>447733</v>
      </c>
      <c r="F203" s="3">
        <v>33670</v>
      </c>
      <c r="G203" s="3"/>
      <c r="H203" s="3"/>
      <c r="I203" s="3"/>
      <c r="J203" s="20">
        <f t="shared" si="80"/>
        <v>481403</v>
      </c>
      <c r="K203" s="51">
        <v>282083</v>
      </c>
      <c r="L203" s="3">
        <f t="shared" si="81"/>
        <v>199320</v>
      </c>
    </row>
    <row r="204" spans="1:12" x14ac:dyDescent="0.25">
      <c r="A204" s="144"/>
      <c r="B204" s="127"/>
      <c r="C204" s="26" t="s">
        <v>53</v>
      </c>
      <c r="D204" s="7">
        <f>SUM(D198:D203)</f>
        <v>10687165</v>
      </c>
      <c r="E204" s="7">
        <f t="shared" ref="E204:K204" si="82">SUM(E198:E203)</f>
        <v>10687165</v>
      </c>
      <c r="F204" s="7">
        <f t="shared" si="82"/>
        <v>0</v>
      </c>
      <c r="G204" s="7">
        <f t="shared" si="82"/>
        <v>0</v>
      </c>
      <c r="H204" s="7">
        <f t="shared" si="82"/>
        <v>0</v>
      </c>
      <c r="I204" s="7">
        <f t="shared" si="82"/>
        <v>0</v>
      </c>
      <c r="J204" s="7">
        <f t="shared" si="82"/>
        <v>10687165</v>
      </c>
      <c r="K204" s="7">
        <f t="shared" si="82"/>
        <v>3145921</v>
      </c>
      <c r="L204" s="7">
        <f t="shared" ref="L204" si="83">SUM(L198:L203)</f>
        <v>7541244</v>
      </c>
    </row>
    <row r="205" spans="1:12" x14ac:dyDescent="0.25">
      <c r="A205" s="144"/>
      <c r="B205" s="127"/>
      <c r="C205" s="27" t="s">
        <v>31</v>
      </c>
      <c r="D205" s="28">
        <v>2120857</v>
      </c>
      <c r="E205" s="28">
        <v>2120857</v>
      </c>
      <c r="F205" s="13"/>
      <c r="G205" s="13"/>
      <c r="H205" s="13"/>
      <c r="I205" s="13"/>
      <c r="J205" s="21">
        <f t="shared" ref="J205:J209" si="84">E205+F205+G205+H205+I205</f>
        <v>2120857</v>
      </c>
      <c r="K205" s="53">
        <v>639310</v>
      </c>
      <c r="L205" s="8">
        <f t="shared" ref="L205:L209" si="85">J205-K205</f>
        <v>1481547</v>
      </c>
    </row>
    <row r="206" spans="1:12" x14ac:dyDescent="0.25">
      <c r="A206" s="144"/>
      <c r="B206" s="127"/>
      <c r="C206" s="46" t="s">
        <v>35</v>
      </c>
      <c r="D206" s="47">
        <v>0</v>
      </c>
      <c r="E206" s="47">
        <v>172800</v>
      </c>
      <c r="F206" s="47"/>
      <c r="G206" s="47"/>
      <c r="H206" s="47"/>
      <c r="I206" s="47"/>
      <c r="J206" s="20">
        <f t="shared" si="84"/>
        <v>172800</v>
      </c>
      <c r="K206" s="57">
        <v>16055</v>
      </c>
      <c r="L206" s="3">
        <f t="shared" si="85"/>
        <v>156745</v>
      </c>
    </row>
    <row r="207" spans="1:12" x14ac:dyDescent="0.25">
      <c r="A207" s="144"/>
      <c r="B207" s="127"/>
      <c r="C207" s="46" t="s">
        <v>42</v>
      </c>
      <c r="D207" s="47">
        <v>0</v>
      </c>
      <c r="E207" s="47">
        <v>44060</v>
      </c>
      <c r="F207" s="47">
        <v>12560</v>
      </c>
      <c r="G207" s="47"/>
      <c r="H207" s="47"/>
      <c r="I207" s="47"/>
      <c r="J207" s="20">
        <f t="shared" si="84"/>
        <v>56620</v>
      </c>
      <c r="K207" s="57">
        <v>56620</v>
      </c>
      <c r="L207" s="3">
        <f t="shared" si="85"/>
        <v>0</v>
      </c>
    </row>
    <row r="208" spans="1:12" x14ac:dyDescent="0.25">
      <c r="A208" s="144"/>
      <c r="B208" s="127"/>
      <c r="C208" s="46" t="s">
        <v>44</v>
      </c>
      <c r="D208" s="47">
        <v>0</v>
      </c>
      <c r="E208" s="47">
        <v>60140</v>
      </c>
      <c r="F208" s="47"/>
      <c r="G208" s="47"/>
      <c r="H208" s="47"/>
      <c r="I208" s="47"/>
      <c r="J208" s="20">
        <f t="shared" si="84"/>
        <v>60140</v>
      </c>
      <c r="K208" s="57">
        <v>24550</v>
      </c>
      <c r="L208" s="3">
        <f t="shared" si="85"/>
        <v>35590</v>
      </c>
    </row>
    <row r="209" spans="1:12" x14ac:dyDescent="0.25">
      <c r="A209" s="144"/>
      <c r="B209" s="127"/>
      <c r="C209" s="46" t="s">
        <v>45</v>
      </c>
      <c r="D209" s="47">
        <v>0</v>
      </c>
      <c r="E209" s="47">
        <v>259254</v>
      </c>
      <c r="F209" s="47">
        <v>17600</v>
      </c>
      <c r="G209" s="47"/>
      <c r="H209" s="47"/>
      <c r="I209" s="47"/>
      <c r="J209" s="20">
        <f t="shared" si="84"/>
        <v>276854</v>
      </c>
      <c r="K209" s="57">
        <v>184479</v>
      </c>
      <c r="L209" s="60">
        <f t="shared" si="85"/>
        <v>92375</v>
      </c>
    </row>
    <row r="210" spans="1:12" x14ac:dyDescent="0.25">
      <c r="A210" s="122"/>
      <c r="B210" s="124"/>
      <c r="C210" s="49" t="s">
        <v>49</v>
      </c>
      <c r="D210" s="50">
        <f>SUM(D206:D209)</f>
        <v>0</v>
      </c>
      <c r="E210" s="50">
        <f t="shared" ref="E210:L210" si="86">SUM(E206:E209)</f>
        <v>536254</v>
      </c>
      <c r="F210" s="50">
        <f t="shared" si="86"/>
        <v>30160</v>
      </c>
      <c r="G210" s="50">
        <f t="shared" si="86"/>
        <v>0</v>
      </c>
      <c r="H210" s="50">
        <f t="shared" si="86"/>
        <v>0</v>
      </c>
      <c r="I210" s="50">
        <f t="shared" si="86"/>
        <v>0</v>
      </c>
      <c r="J210" s="50">
        <f t="shared" si="86"/>
        <v>566414</v>
      </c>
      <c r="K210" s="50">
        <f t="shared" si="86"/>
        <v>281704</v>
      </c>
      <c r="L210" s="50">
        <f t="shared" si="86"/>
        <v>284710</v>
      </c>
    </row>
    <row r="211" spans="1:12" x14ac:dyDescent="0.25">
      <c r="A211" s="113" t="s">
        <v>68</v>
      </c>
      <c r="B211" s="138" t="s">
        <v>46</v>
      </c>
      <c r="C211" s="16" t="s">
        <v>24</v>
      </c>
      <c r="D211" s="17">
        <v>2501556</v>
      </c>
      <c r="E211" s="17">
        <v>2501556</v>
      </c>
      <c r="F211" s="17"/>
      <c r="G211" s="17"/>
      <c r="H211" s="17"/>
      <c r="I211" s="17"/>
      <c r="J211" s="20">
        <f>E211+F211+G211+H211+I211</f>
        <v>2501556</v>
      </c>
      <c r="K211" s="51">
        <v>809968</v>
      </c>
      <c r="L211" s="3">
        <f t="shared" ref="L211:L212" si="87">J211-K211</f>
        <v>1691588</v>
      </c>
    </row>
    <row r="212" spans="1:12" x14ac:dyDescent="0.25">
      <c r="A212" s="121"/>
      <c r="B212" s="139"/>
      <c r="C212" s="18" t="s">
        <v>31</v>
      </c>
      <c r="D212" s="19">
        <v>466569</v>
      </c>
      <c r="E212" s="19">
        <v>466569</v>
      </c>
      <c r="F212" s="19"/>
      <c r="G212" s="19"/>
      <c r="H212" s="19"/>
      <c r="I212" s="19"/>
      <c r="J212" s="20">
        <f t="shared" ref="J212" si="88">E212+F212+G212+H212+I212</f>
        <v>466569</v>
      </c>
      <c r="K212" s="51">
        <v>157940</v>
      </c>
      <c r="L212" s="3">
        <f t="shared" si="87"/>
        <v>308629</v>
      </c>
    </row>
    <row r="213" spans="1:12" x14ac:dyDescent="0.25">
      <c r="A213" s="116" t="s">
        <v>82</v>
      </c>
      <c r="B213" s="117"/>
      <c r="C213" s="118"/>
      <c r="D213" s="32">
        <f>SUM(D204+D205+D211+D212+D210)</f>
        <v>15776147</v>
      </c>
      <c r="E213" s="32">
        <f t="shared" ref="E213:L213" si="89">SUM(E204+E205+E211+E212+E210)</f>
        <v>16312401</v>
      </c>
      <c r="F213" s="32">
        <f t="shared" si="89"/>
        <v>30160</v>
      </c>
      <c r="G213" s="32">
        <f t="shared" si="89"/>
        <v>0</v>
      </c>
      <c r="H213" s="32">
        <f t="shared" si="89"/>
        <v>0</v>
      </c>
      <c r="I213" s="32">
        <f t="shared" si="89"/>
        <v>0</v>
      </c>
      <c r="J213" s="32">
        <f t="shared" si="89"/>
        <v>16342561</v>
      </c>
      <c r="K213" s="32">
        <f t="shared" si="89"/>
        <v>5034843</v>
      </c>
      <c r="L213" s="32">
        <f t="shared" si="89"/>
        <v>11307718</v>
      </c>
    </row>
    <row r="214" spans="1:12" x14ac:dyDescent="0.25">
      <c r="A214" s="116" t="s">
        <v>74</v>
      </c>
      <c r="B214" s="117"/>
      <c r="C214" s="118"/>
      <c r="D214" s="22">
        <f t="shared" ref="D214:L214" si="90">SUM(D88+D113+D135+D156+D179+D197+D213)</f>
        <v>230443641</v>
      </c>
      <c r="E214" s="22">
        <f t="shared" si="90"/>
        <v>230443641</v>
      </c>
      <c r="F214" s="22">
        <f t="shared" si="90"/>
        <v>0</v>
      </c>
      <c r="G214" s="22">
        <f t="shared" si="90"/>
        <v>0</v>
      </c>
      <c r="H214" s="22">
        <f t="shared" si="90"/>
        <v>0</v>
      </c>
      <c r="I214" s="22">
        <f t="shared" si="90"/>
        <v>0</v>
      </c>
      <c r="J214" s="22">
        <f t="shared" si="90"/>
        <v>230443641</v>
      </c>
      <c r="K214" s="22">
        <f t="shared" si="90"/>
        <v>55434228</v>
      </c>
      <c r="L214" s="22">
        <f t="shared" si="90"/>
        <v>175009413</v>
      </c>
    </row>
    <row r="215" spans="1:12" x14ac:dyDescent="0.25">
      <c r="B215" s="5"/>
      <c r="E215" s="4"/>
      <c r="F215" s="4"/>
      <c r="G215" s="4"/>
      <c r="H215" s="4"/>
      <c r="I215" s="4"/>
      <c r="J215" s="4"/>
      <c r="K215" s="39"/>
    </row>
    <row r="216" spans="1:12" x14ac:dyDescent="0.25">
      <c r="B216" s="5"/>
      <c r="E216" s="4"/>
      <c r="F216" s="4"/>
      <c r="G216" s="4"/>
      <c r="H216" s="4"/>
      <c r="I216" s="4"/>
      <c r="J216" s="4"/>
      <c r="K216" s="39"/>
    </row>
    <row r="217" spans="1:12" x14ac:dyDescent="0.25">
      <c r="B217" s="5"/>
      <c r="E217" s="4"/>
      <c r="F217" s="4"/>
      <c r="G217" s="4"/>
      <c r="H217" s="4"/>
      <c r="I217" s="4"/>
      <c r="J217" s="4"/>
      <c r="K217" s="39"/>
    </row>
    <row r="218" spans="1:12" x14ac:dyDescent="0.25">
      <c r="B218" s="5"/>
      <c r="E218" s="4"/>
      <c r="F218" s="4"/>
      <c r="G218" s="4"/>
      <c r="H218" s="4"/>
      <c r="I218" s="4"/>
      <c r="J218" s="4"/>
      <c r="K218" s="39"/>
    </row>
    <row r="219" spans="1:12" x14ac:dyDescent="0.25">
      <c r="B219" s="5"/>
      <c r="E219" s="4"/>
      <c r="F219" s="4"/>
      <c r="G219" s="4"/>
      <c r="H219" s="4"/>
      <c r="I219" s="4"/>
      <c r="J219" s="4"/>
      <c r="K219" s="39"/>
    </row>
    <row r="220" spans="1:12" ht="15.75" thickBot="1" x14ac:dyDescent="0.3">
      <c r="B220" s="5"/>
      <c r="E220" s="4"/>
      <c r="F220" s="4"/>
      <c r="G220" s="4"/>
      <c r="H220" s="4"/>
      <c r="I220" s="4"/>
      <c r="J220" s="4"/>
      <c r="K220" s="39"/>
    </row>
    <row r="221" spans="1:12" ht="15.75" thickTop="1" x14ac:dyDescent="0.25">
      <c r="A221" s="142" t="s">
        <v>83</v>
      </c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</row>
    <row r="222" spans="1:12" s="79" customFormat="1" ht="30" x14ac:dyDescent="0.25">
      <c r="A222" s="143" t="s">
        <v>0</v>
      </c>
      <c r="B222" s="143"/>
      <c r="C222" s="75" t="s">
        <v>3</v>
      </c>
      <c r="D222" s="75" t="s">
        <v>4</v>
      </c>
      <c r="E222" s="77" t="s">
        <v>89</v>
      </c>
      <c r="F222" s="76" t="s">
        <v>70</v>
      </c>
      <c r="G222" s="77"/>
      <c r="H222" s="77"/>
      <c r="I222" s="77"/>
      <c r="J222" s="77" t="s">
        <v>90</v>
      </c>
      <c r="K222" s="78" t="s">
        <v>91</v>
      </c>
    </row>
    <row r="223" spans="1:12" x14ac:dyDescent="0.25">
      <c r="A223" s="143"/>
      <c r="B223" s="143"/>
      <c r="C223" s="33" t="s">
        <v>16</v>
      </c>
      <c r="D223" s="61">
        <f>D5+D14+D16+D18+D20+D22</f>
        <v>117230959</v>
      </c>
      <c r="E223" s="61">
        <f>E5+E14+E16+E18+E20+E22</f>
        <v>117230959</v>
      </c>
      <c r="F223" s="61">
        <f t="shared" ref="F223:K224" si="91">F5+F14+F16+F18+F20+F22</f>
        <v>0</v>
      </c>
      <c r="G223" s="61">
        <f t="shared" si="91"/>
        <v>0</v>
      </c>
      <c r="H223" s="61">
        <f t="shared" si="91"/>
        <v>0</v>
      </c>
      <c r="I223" s="61">
        <f t="shared" si="91"/>
        <v>0</v>
      </c>
      <c r="J223" s="61">
        <f t="shared" si="91"/>
        <v>117230959</v>
      </c>
      <c r="K223" s="61">
        <f t="shared" si="91"/>
        <v>37270095</v>
      </c>
    </row>
    <row r="224" spans="1:12" x14ac:dyDescent="0.25">
      <c r="A224" s="143"/>
      <c r="B224" s="143"/>
      <c r="C224" s="33" t="s">
        <v>17</v>
      </c>
      <c r="D224" s="61">
        <f>D6+D15+D17+D19+D21+D23</f>
        <v>16012810</v>
      </c>
      <c r="E224" s="61">
        <f>E6+E15+E17+E19+E21+E23</f>
        <v>16012810</v>
      </c>
      <c r="F224" s="61">
        <f t="shared" si="91"/>
        <v>0</v>
      </c>
      <c r="G224" s="61">
        <f t="shared" si="91"/>
        <v>0</v>
      </c>
      <c r="H224" s="61">
        <f t="shared" si="91"/>
        <v>0</v>
      </c>
      <c r="I224" s="61">
        <f t="shared" si="91"/>
        <v>0</v>
      </c>
      <c r="J224" s="61">
        <f t="shared" si="91"/>
        <v>16012810</v>
      </c>
      <c r="K224" s="61">
        <f t="shared" si="91"/>
        <v>16012810</v>
      </c>
    </row>
    <row r="225" spans="1:11" x14ac:dyDescent="0.25">
      <c r="A225" s="143"/>
      <c r="B225" s="143"/>
      <c r="C225" s="33" t="s">
        <v>18</v>
      </c>
      <c r="D225" s="61">
        <f t="shared" ref="D225:E227" si="92">D7</f>
        <v>96985672</v>
      </c>
      <c r="E225" s="61">
        <f t="shared" si="92"/>
        <v>96985672</v>
      </c>
      <c r="F225" s="61">
        <f t="shared" ref="F225:K227" si="93">F7</f>
        <v>0</v>
      </c>
      <c r="G225" s="61">
        <f t="shared" si="93"/>
        <v>0</v>
      </c>
      <c r="H225" s="61">
        <f t="shared" si="93"/>
        <v>0</v>
      </c>
      <c r="I225" s="61">
        <f t="shared" si="93"/>
        <v>0</v>
      </c>
      <c r="J225" s="61">
        <f t="shared" si="93"/>
        <v>96985672</v>
      </c>
      <c r="K225" s="61">
        <f t="shared" si="93"/>
        <v>32904001</v>
      </c>
    </row>
    <row r="226" spans="1:11" x14ac:dyDescent="0.25">
      <c r="A226" s="143"/>
      <c r="B226" s="143"/>
      <c r="C226" s="35" t="s">
        <v>22</v>
      </c>
      <c r="D226" s="61">
        <f t="shared" si="92"/>
        <v>200000</v>
      </c>
      <c r="E226" s="61">
        <f t="shared" si="92"/>
        <v>200000</v>
      </c>
      <c r="F226" s="61">
        <f t="shared" si="93"/>
        <v>0</v>
      </c>
      <c r="G226" s="61">
        <f t="shared" si="93"/>
        <v>0</v>
      </c>
      <c r="H226" s="61">
        <f t="shared" si="93"/>
        <v>0</v>
      </c>
      <c r="I226" s="61">
        <f t="shared" si="93"/>
        <v>0</v>
      </c>
      <c r="J226" s="61">
        <f t="shared" si="93"/>
        <v>200000</v>
      </c>
      <c r="K226" s="61">
        <f t="shared" si="93"/>
        <v>0</v>
      </c>
    </row>
    <row r="227" spans="1:11" x14ac:dyDescent="0.25">
      <c r="A227" s="143"/>
      <c r="B227" s="143"/>
      <c r="C227" s="35" t="s">
        <v>19</v>
      </c>
      <c r="D227" s="61">
        <f t="shared" si="92"/>
        <v>13200</v>
      </c>
      <c r="E227" s="61">
        <f t="shared" si="92"/>
        <v>11554</v>
      </c>
      <c r="F227" s="61">
        <f t="shared" si="93"/>
        <v>-14</v>
      </c>
      <c r="G227" s="61">
        <f t="shared" si="93"/>
        <v>0</v>
      </c>
      <c r="H227" s="61">
        <f t="shared" si="93"/>
        <v>0</v>
      </c>
      <c r="I227" s="61">
        <f t="shared" si="93"/>
        <v>0</v>
      </c>
      <c r="J227" s="61">
        <f t="shared" si="93"/>
        <v>11540</v>
      </c>
      <c r="K227" s="61">
        <f t="shared" si="93"/>
        <v>4311</v>
      </c>
    </row>
    <row r="228" spans="1:11" x14ac:dyDescent="0.25">
      <c r="A228" s="143"/>
      <c r="B228" s="143"/>
      <c r="C228" s="35" t="s">
        <v>84</v>
      </c>
      <c r="D228" s="61">
        <f>D13+D11</f>
        <v>0</v>
      </c>
      <c r="E228" s="61">
        <f>E13+E11</f>
        <v>2539</v>
      </c>
      <c r="F228" s="61">
        <f t="shared" ref="F228:K228" si="94">F13+F11</f>
        <v>0</v>
      </c>
      <c r="G228" s="61">
        <f t="shared" si="94"/>
        <v>0</v>
      </c>
      <c r="H228" s="61">
        <f t="shared" si="94"/>
        <v>0</v>
      </c>
      <c r="I228" s="61">
        <f t="shared" si="94"/>
        <v>0</v>
      </c>
      <c r="J228" s="61">
        <f>J13+J11</f>
        <v>2539</v>
      </c>
      <c r="K228" s="61">
        <f t="shared" si="94"/>
        <v>2539</v>
      </c>
    </row>
    <row r="229" spans="1:11" x14ac:dyDescent="0.25">
      <c r="A229" s="143"/>
      <c r="B229" s="143"/>
      <c r="C229" s="33" t="s">
        <v>20</v>
      </c>
      <c r="D229" s="61">
        <f>D10+D12</f>
        <v>1000</v>
      </c>
      <c r="E229" s="61">
        <f>E10+E12</f>
        <v>107</v>
      </c>
      <c r="F229" s="61">
        <f t="shared" ref="F229:K229" si="95">F10+F12</f>
        <v>14</v>
      </c>
      <c r="G229" s="61">
        <f t="shared" si="95"/>
        <v>0</v>
      </c>
      <c r="H229" s="61">
        <f t="shared" si="95"/>
        <v>0</v>
      </c>
      <c r="I229" s="61">
        <f t="shared" si="95"/>
        <v>0</v>
      </c>
      <c r="J229" s="61">
        <f t="shared" si="95"/>
        <v>121</v>
      </c>
      <c r="K229" s="61">
        <f t="shared" si="95"/>
        <v>121</v>
      </c>
    </row>
    <row r="230" spans="1:11" x14ac:dyDescent="0.25">
      <c r="A230" s="143"/>
      <c r="B230" s="143"/>
      <c r="C230" s="65" t="s">
        <v>86</v>
      </c>
      <c r="D230" s="66">
        <f>D13+D12+D11+D10+D9</f>
        <v>14200</v>
      </c>
      <c r="E230" s="66">
        <f>E13+E12+E11+E10+E9</f>
        <v>14200</v>
      </c>
      <c r="F230" s="66">
        <f t="shared" ref="F230:K230" si="96">F13+F12+F11+F10+F9</f>
        <v>0</v>
      </c>
      <c r="G230" s="66">
        <f t="shared" si="96"/>
        <v>0</v>
      </c>
      <c r="H230" s="66">
        <f t="shared" si="96"/>
        <v>0</v>
      </c>
      <c r="I230" s="66">
        <f t="shared" si="96"/>
        <v>0</v>
      </c>
      <c r="J230" s="66">
        <f t="shared" si="96"/>
        <v>14200</v>
      </c>
      <c r="K230" s="66">
        <f t="shared" si="96"/>
        <v>6971</v>
      </c>
    </row>
    <row r="231" spans="1:11" x14ac:dyDescent="0.25">
      <c r="A231" s="143"/>
      <c r="B231" s="143"/>
      <c r="C231" s="65" t="s">
        <v>87</v>
      </c>
      <c r="D231" s="66">
        <f>D23+D21+D19+D17+D15+D7+D6</f>
        <v>112998482</v>
      </c>
      <c r="E231" s="66">
        <f>E23+E21+E19+E17+E15+E7+E6</f>
        <v>112998482</v>
      </c>
      <c r="F231" s="66">
        <f t="shared" ref="F231:K231" si="97">F23+F21+F19+F17+F15+F7+F6</f>
        <v>0</v>
      </c>
      <c r="G231" s="66">
        <f t="shared" si="97"/>
        <v>0</v>
      </c>
      <c r="H231" s="66">
        <f t="shared" si="97"/>
        <v>0</v>
      </c>
      <c r="I231" s="66">
        <f t="shared" si="97"/>
        <v>0</v>
      </c>
      <c r="J231" s="66">
        <f t="shared" si="97"/>
        <v>112998482</v>
      </c>
      <c r="K231" s="66">
        <f t="shared" si="97"/>
        <v>48916811</v>
      </c>
    </row>
    <row r="232" spans="1:11" x14ac:dyDescent="0.25">
      <c r="A232" s="143"/>
      <c r="B232" s="143"/>
      <c r="C232" s="65" t="s">
        <v>94</v>
      </c>
      <c r="D232" s="66">
        <f>D5+D6+D7+D8+D9+D10+D11+D12+D13+D14+D15+D16+D17+D18+D19+D20+D21+D22+D23</f>
        <v>230443641</v>
      </c>
      <c r="E232" s="66">
        <f t="shared" ref="E232:K232" si="98">E5+E6+E7+E8+E9+E10+E11+E12+E13+E14+E15+E16+E17+E18+E19+E20+E21+E22+E23</f>
        <v>230443641</v>
      </c>
      <c r="F232" s="66">
        <f t="shared" si="98"/>
        <v>0</v>
      </c>
      <c r="G232" s="66">
        <f t="shared" si="98"/>
        <v>0</v>
      </c>
      <c r="H232" s="66">
        <f t="shared" si="98"/>
        <v>0</v>
      </c>
      <c r="I232" s="66">
        <f t="shared" si="98"/>
        <v>0</v>
      </c>
      <c r="J232" s="66">
        <f t="shared" si="98"/>
        <v>230443641</v>
      </c>
      <c r="K232" s="66">
        <f t="shared" si="98"/>
        <v>86193877</v>
      </c>
    </row>
    <row r="233" spans="1:11" x14ac:dyDescent="0.25">
      <c r="A233" s="143"/>
      <c r="B233" s="143"/>
      <c r="C233" s="33" t="s">
        <v>24</v>
      </c>
      <c r="D233" s="34">
        <f>D89+D111+D114+D133+D136+D154+D157+D177+D198+D211+D180+D86+D84+D52+D25</f>
        <v>128356144</v>
      </c>
      <c r="E233" s="34">
        <f>E89+E111+E114+E133+E136+E154+E157+E177+E198+E211+E180+E86+E84+E52+E25</f>
        <v>128032221</v>
      </c>
      <c r="F233" s="34">
        <f t="shared" ref="F233:J233" si="99">F89+F111+F114+F133+F136+F154+F157+F177+F198+F211+F180+F86+F84+F52+F25</f>
        <v>-63177</v>
      </c>
      <c r="G233" s="34">
        <f t="shared" si="99"/>
        <v>0</v>
      </c>
      <c r="H233" s="34">
        <f t="shared" si="99"/>
        <v>0</v>
      </c>
      <c r="I233" s="34">
        <f t="shared" si="99"/>
        <v>0</v>
      </c>
      <c r="J233" s="34">
        <f t="shared" si="99"/>
        <v>127969044</v>
      </c>
      <c r="K233" s="61">
        <f>K211+K198+K180+K177+K157+K154+K136+K133+K114+K111+K89+K86+K84+K52+K25</f>
        <v>36124924</v>
      </c>
    </row>
    <row r="234" spans="1:11" x14ac:dyDescent="0.25">
      <c r="A234" s="143"/>
      <c r="B234" s="143"/>
      <c r="C234" s="33" t="s">
        <v>47</v>
      </c>
      <c r="D234" s="34">
        <f t="shared" ref="D234:K235" si="100">D53</f>
        <v>2040480</v>
      </c>
      <c r="E234" s="34">
        <f t="shared" si="100"/>
        <v>2040480</v>
      </c>
      <c r="F234" s="34">
        <f t="shared" si="100"/>
        <v>0</v>
      </c>
      <c r="G234" s="34">
        <f t="shared" si="100"/>
        <v>0</v>
      </c>
      <c r="H234" s="34">
        <f t="shared" si="100"/>
        <v>0</v>
      </c>
      <c r="I234" s="34">
        <f t="shared" si="100"/>
        <v>0</v>
      </c>
      <c r="J234" s="34">
        <f t="shared" si="100"/>
        <v>2040480</v>
      </c>
      <c r="K234" s="41">
        <f t="shared" si="100"/>
        <v>626691</v>
      </c>
    </row>
    <row r="235" spans="1:11" x14ac:dyDescent="0.25">
      <c r="A235" s="143"/>
      <c r="B235" s="143"/>
      <c r="C235" s="33" t="s">
        <v>48</v>
      </c>
      <c r="D235" s="34">
        <f t="shared" si="100"/>
        <v>0</v>
      </c>
      <c r="E235" s="34">
        <f t="shared" si="100"/>
        <v>0</v>
      </c>
      <c r="F235" s="34">
        <f t="shared" si="100"/>
        <v>0</v>
      </c>
      <c r="G235" s="34">
        <f t="shared" si="100"/>
        <v>0</v>
      </c>
      <c r="H235" s="34">
        <f t="shared" si="100"/>
        <v>0</v>
      </c>
      <c r="I235" s="34">
        <f t="shared" si="100"/>
        <v>0</v>
      </c>
      <c r="J235" s="34">
        <f t="shared" si="100"/>
        <v>0</v>
      </c>
      <c r="K235" s="34">
        <f t="shared" si="100"/>
        <v>0</v>
      </c>
    </row>
    <row r="236" spans="1:11" x14ac:dyDescent="0.25">
      <c r="A236" s="143"/>
      <c r="B236" s="143"/>
      <c r="C236" s="35" t="s">
        <v>25</v>
      </c>
      <c r="D236" s="34">
        <f t="shared" ref="D236:K237" si="101">D199+D158+D137+D115+D90+D55+D26</f>
        <v>3992000</v>
      </c>
      <c r="E236" s="34">
        <f t="shared" si="101"/>
        <v>3992000</v>
      </c>
      <c r="F236" s="34">
        <f t="shared" si="101"/>
        <v>0</v>
      </c>
      <c r="G236" s="34">
        <f t="shared" si="101"/>
        <v>0</v>
      </c>
      <c r="H236" s="34">
        <f t="shared" si="101"/>
        <v>0</v>
      </c>
      <c r="I236" s="34">
        <f t="shared" si="101"/>
        <v>0</v>
      </c>
      <c r="J236" s="34">
        <f t="shared" si="101"/>
        <v>3992000</v>
      </c>
      <c r="K236" s="34">
        <f t="shared" si="101"/>
        <v>112500</v>
      </c>
    </row>
    <row r="237" spans="1:11" x14ac:dyDescent="0.25">
      <c r="A237" s="143"/>
      <c r="B237" s="143"/>
      <c r="C237" s="35" t="s">
        <v>26</v>
      </c>
      <c r="D237" s="34">
        <f t="shared" si="101"/>
        <v>200000</v>
      </c>
      <c r="E237" s="34">
        <f t="shared" si="101"/>
        <v>200000</v>
      </c>
      <c r="F237" s="34">
        <f t="shared" si="101"/>
        <v>0</v>
      </c>
      <c r="G237" s="34">
        <f t="shared" si="101"/>
        <v>0</v>
      </c>
      <c r="H237" s="34">
        <f t="shared" si="101"/>
        <v>0</v>
      </c>
      <c r="I237" s="34">
        <f t="shared" si="101"/>
        <v>0</v>
      </c>
      <c r="J237" s="34">
        <f t="shared" si="101"/>
        <v>200000</v>
      </c>
      <c r="K237" s="34">
        <f t="shared" si="101"/>
        <v>0</v>
      </c>
    </row>
    <row r="238" spans="1:11" x14ac:dyDescent="0.25">
      <c r="A238" s="143"/>
      <c r="B238" s="143"/>
      <c r="C238" s="33" t="s">
        <v>27</v>
      </c>
      <c r="D238" s="34">
        <f>D201+D139+D92+D57+D28</f>
        <v>1661400</v>
      </c>
      <c r="E238" s="34">
        <f>E201+E139+E92+E57+E28</f>
        <v>1661400</v>
      </c>
      <c r="F238" s="34">
        <f t="shared" ref="F238:J238" si="102">F201+F139+F92+F57+F28</f>
        <v>0</v>
      </c>
      <c r="G238" s="34">
        <f t="shared" si="102"/>
        <v>0</v>
      </c>
      <c r="H238" s="34">
        <f t="shared" si="102"/>
        <v>0</v>
      </c>
      <c r="I238" s="34">
        <f t="shared" si="102"/>
        <v>0</v>
      </c>
      <c r="J238" s="34">
        <f t="shared" si="102"/>
        <v>1661400</v>
      </c>
      <c r="K238" s="34">
        <f>K201+K139+K92+K57+K28</f>
        <v>309246</v>
      </c>
    </row>
    <row r="239" spans="1:11" x14ac:dyDescent="0.25">
      <c r="A239" s="143"/>
      <c r="B239" s="143"/>
      <c r="C239" s="35" t="s">
        <v>28</v>
      </c>
      <c r="D239" s="34">
        <f>D202+D160+D140+D117+D58+D29+D93</f>
        <v>481000</v>
      </c>
      <c r="E239" s="34">
        <f>E202+E160+E140+E117+E58+E29+E93</f>
        <v>481000</v>
      </c>
      <c r="F239" s="34">
        <f t="shared" ref="F239:J239" si="103">F202+F160+F140+F117+F58+F29+F93</f>
        <v>0</v>
      </c>
      <c r="G239" s="34">
        <f t="shared" si="103"/>
        <v>0</v>
      </c>
      <c r="H239" s="34">
        <f t="shared" si="103"/>
        <v>0</v>
      </c>
      <c r="I239" s="34">
        <f t="shared" si="103"/>
        <v>0</v>
      </c>
      <c r="J239" s="34">
        <f t="shared" si="103"/>
        <v>481000</v>
      </c>
      <c r="K239" s="34">
        <f>K202+K160+K140+K117+K58+K29+K93</f>
        <v>0</v>
      </c>
    </row>
    <row r="240" spans="1:11" x14ac:dyDescent="0.25">
      <c r="A240" s="143"/>
      <c r="B240" s="143"/>
      <c r="C240" s="33" t="s">
        <v>29</v>
      </c>
      <c r="D240" s="34">
        <f>D203+D175+D161+D141+D118+D109+D94+D82+D80+D59+D30+D131</f>
        <v>3451400</v>
      </c>
      <c r="E240" s="34">
        <f>E203+E175+E161+E141+E118+E109+E94+E82+E80+E59+E30+E131</f>
        <v>3775323</v>
      </c>
      <c r="F240" s="34">
        <f t="shared" ref="F240:J240" si="104">F203+F175+F161+F141+F118+F109+F94+F82+F80+F59+F30+F131</f>
        <v>63177</v>
      </c>
      <c r="G240" s="34">
        <f t="shared" si="104"/>
        <v>0</v>
      </c>
      <c r="H240" s="34">
        <f t="shared" si="104"/>
        <v>0</v>
      </c>
      <c r="I240" s="34">
        <f t="shared" si="104"/>
        <v>0</v>
      </c>
      <c r="J240" s="34">
        <f t="shared" si="104"/>
        <v>3838500</v>
      </c>
      <c r="K240" s="34">
        <f>K203+K175+K161+K141+K118+K109+K94+K82+K80+K59+K30+K131</f>
        <v>1067980</v>
      </c>
    </row>
    <row r="241" spans="1:12" x14ac:dyDescent="0.25">
      <c r="A241" s="143"/>
      <c r="B241" s="143"/>
      <c r="C241" s="35" t="s">
        <v>30</v>
      </c>
      <c r="D241" s="34">
        <f>D162+D142+D119+D60+D31</f>
        <v>200000</v>
      </c>
      <c r="E241" s="34">
        <f>E162+E142+E119+E60+E31</f>
        <v>200000</v>
      </c>
      <c r="F241" s="34">
        <f t="shared" ref="F241:K241" si="105">F162+F142+F119+F60+F31</f>
        <v>0</v>
      </c>
      <c r="G241" s="34">
        <f t="shared" si="105"/>
        <v>0</v>
      </c>
      <c r="H241" s="34">
        <f t="shared" si="105"/>
        <v>0</v>
      </c>
      <c r="I241" s="34">
        <f t="shared" si="105"/>
        <v>0</v>
      </c>
      <c r="J241" s="34">
        <f t="shared" si="105"/>
        <v>200000</v>
      </c>
      <c r="K241" s="34">
        <f t="shared" si="105"/>
        <v>3000</v>
      </c>
    </row>
    <row r="242" spans="1:12" x14ac:dyDescent="0.25">
      <c r="A242" s="143"/>
      <c r="B242" s="143"/>
      <c r="C242" s="65" t="s">
        <v>53</v>
      </c>
      <c r="D242" s="66">
        <f>D204+D181+D163+D143+D211+D177+D154+D133+D131+D175+D120+D111+D109+D96+D86+D84+D82+D80+D61+D32</f>
        <v>140382424</v>
      </c>
      <c r="E242" s="66">
        <f>E204+E181+E163+E143+E211+E177+E154+E133+E131+E175+E120+E111+E109+E96+E86+E84+E82+E80+E61+E32</f>
        <v>140382424</v>
      </c>
      <c r="F242" s="66">
        <f t="shared" ref="F242:K242" si="106">F204+F181+F163+F143+F211+F177+F154+F133+F131+F175+F120+F111+F109+F96+F86+F84+F82+F80+F61+F32</f>
        <v>0</v>
      </c>
      <c r="G242" s="66">
        <f t="shared" si="106"/>
        <v>0</v>
      </c>
      <c r="H242" s="66">
        <f t="shared" si="106"/>
        <v>0</v>
      </c>
      <c r="I242" s="66">
        <f t="shared" si="106"/>
        <v>0</v>
      </c>
      <c r="J242" s="66">
        <f t="shared" si="106"/>
        <v>140382424</v>
      </c>
      <c r="K242" s="66">
        <f t="shared" si="106"/>
        <v>38244341</v>
      </c>
    </row>
    <row r="243" spans="1:12" x14ac:dyDescent="0.25">
      <c r="A243" s="143"/>
      <c r="B243" s="143"/>
      <c r="C243" s="67" t="s">
        <v>31</v>
      </c>
      <c r="D243" s="66">
        <f>D205+D182+D178+D176+D212+D164+D155+D144+D134+D132+D121+D112+D110+D97+D87+D85+D83+D81+D62+D33</f>
        <v>27536677</v>
      </c>
      <c r="E243" s="66">
        <f>E205+E182+E178+E176+E212+E164+E155+E144+E134+E132+E121+E112+E110+E97+E87+E85+E83+E81+E62+E33</f>
        <v>27536677</v>
      </c>
      <c r="F243" s="66">
        <f t="shared" ref="F243:K243" si="107">F205+F182+F178+F176+F212+F164+F155+F144+F134+F132+F121+F112+F110+F97+F87+F85+F83+F81+F62+F33</f>
        <v>0</v>
      </c>
      <c r="G243" s="66">
        <f t="shared" si="107"/>
        <v>0</v>
      </c>
      <c r="H243" s="66">
        <f t="shared" si="107"/>
        <v>0</v>
      </c>
      <c r="I243" s="66">
        <f t="shared" si="107"/>
        <v>0</v>
      </c>
      <c r="J243" s="66">
        <f t="shared" si="107"/>
        <v>27536677</v>
      </c>
      <c r="K243" s="66">
        <f t="shared" si="107"/>
        <v>7801534</v>
      </c>
    </row>
    <row r="244" spans="1:12" x14ac:dyDescent="0.25">
      <c r="A244" s="143"/>
      <c r="B244" s="143"/>
      <c r="C244" s="33" t="s">
        <v>32</v>
      </c>
      <c r="D244" s="34">
        <f>D165+D145+D122+D98+D63+D34</f>
        <v>540000</v>
      </c>
      <c r="E244" s="34">
        <f>E165+E145+E122+E98+E63+E34</f>
        <v>540000</v>
      </c>
      <c r="F244" s="34">
        <f t="shared" ref="F244:K244" si="108">F165+F145+F122+F98+F63+F34</f>
        <v>0</v>
      </c>
      <c r="G244" s="34">
        <f t="shared" si="108"/>
        <v>0</v>
      </c>
      <c r="H244" s="34">
        <f t="shared" si="108"/>
        <v>0</v>
      </c>
      <c r="I244" s="34">
        <f t="shared" si="108"/>
        <v>0</v>
      </c>
      <c r="J244" s="34">
        <f t="shared" si="108"/>
        <v>540000</v>
      </c>
      <c r="K244" s="34">
        <f t="shared" si="108"/>
        <v>0</v>
      </c>
    </row>
    <row r="245" spans="1:12" x14ac:dyDescent="0.25">
      <c r="A245" s="143"/>
      <c r="B245" s="143"/>
      <c r="C245" s="35" t="s">
        <v>33</v>
      </c>
      <c r="D245" s="34">
        <f>D183+D166+D146+D123+D99+D64+D35</f>
        <v>1700000</v>
      </c>
      <c r="E245" s="34">
        <f>E183+E166+E146+E123+E99+E64+E35</f>
        <v>1700000</v>
      </c>
      <c r="F245" s="34">
        <f t="shared" ref="F245:K245" si="109">F183+F166+F146+F123+F99+F64+F35</f>
        <v>0</v>
      </c>
      <c r="G245" s="34">
        <f t="shared" si="109"/>
        <v>0</v>
      </c>
      <c r="H245" s="34">
        <f t="shared" si="109"/>
        <v>0</v>
      </c>
      <c r="I245" s="34">
        <f t="shared" si="109"/>
        <v>0</v>
      </c>
      <c r="J245" s="34">
        <f t="shared" si="109"/>
        <v>1700000</v>
      </c>
      <c r="K245" s="34">
        <f t="shared" si="109"/>
        <v>21184</v>
      </c>
    </row>
    <row r="246" spans="1:12" x14ac:dyDescent="0.25">
      <c r="A246" s="143"/>
      <c r="B246" s="143"/>
      <c r="C246" s="33" t="s">
        <v>34</v>
      </c>
      <c r="D246" s="34">
        <f>D167+D147+D124+D100+D65+D36</f>
        <v>1036000</v>
      </c>
      <c r="E246" s="34">
        <f>E167+E147+E124+E100+E65+E36</f>
        <v>988000</v>
      </c>
      <c r="F246" s="34">
        <f t="shared" ref="F246:K246" si="110">F167+F147+F124+F100+F65+F36</f>
        <v>0</v>
      </c>
      <c r="G246" s="34">
        <f t="shared" si="110"/>
        <v>0</v>
      </c>
      <c r="H246" s="34">
        <f t="shared" si="110"/>
        <v>0</v>
      </c>
      <c r="I246" s="34">
        <f t="shared" si="110"/>
        <v>0</v>
      </c>
      <c r="J246" s="34">
        <f t="shared" si="110"/>
        <v>988000</v>
      </c>
      <c r="K246" s="34">
        <f t="shared" si="110"/>
        <v>53627</v>
      </c>
    </row>
    <row r="247" spans="1:12" x14ac:dyDescent="0.25">
      <c r="A247" s="143"/>
      <c r="B247" s="143"/>
      <c r="C247" s="33" t="s">
        <v>35</v>
      </c>
      <c r="D247" s="34">
        <f>D206+D168+D101+D66+D37</f>
        <v>610000</v>
      </c>
      <c r="E247" s="34">
        <f>E206+E168+E101+E66+E37</f>
        <v>610000</v>
      </c>
      <c r="F247" s="34">
        <f t="shared" ref="F247:K247" si="111">F206+F168+F101+F66+F37</f>
        <v>0</v>
      </c>
      <c r="G247" s="34">
        <f t="shared" si="111"/>
        <v>0</v>
      </c>
      <c r="H247" s="34">
        <f t="shared" si="111"/>
        <v>0</v>
      </c>
      <c r="I247" s="34">
        <f t="shared" si="111"/>
        <v>0</v>
      </c>
      <c r="J247" s="34">
        <f t="shared" si="111"/>
        <v>610000</v>
      </c>
      <c r="K247" s="34">
        <f t="shared" si="111"/>
        <v>74063</v>
      </c>
    </row>
    <row r="248" spans="1:12" x14ac:dyDescent="0.25">
      <c r="A248" s="143"/>
      <c r="B248" s="143"/>
      <c r="C248" s="33" t="s">
        <v>36</v>
      </c>
      <c r="D248" s="34">
        <f>D102+D67+D38</f>
        <v>1739080</v>
      </c>
      <c r="E248" s="34">
        <f>E102+E67+E38</f>
        <v>1739080</v>
      </c>
      <c r="F248" s="34">
        <f t="shared" ref="F248:K248" si="112">F102+F67+F38</f>
        <v>0</v>
      </c>
      <c r="G248" s="34">
        <f t="shared" si="112"/>
        <v>0</v>
      </c>
      <c r="H248" s="34">
        <f t="shared" si="112"/>
        <v>0</v>
      </c>
      <c r="I248" s="34">
        <f t="shared" si="112"/>
        <v>0</v>
      </c>
      <c r="J248" s="34">
        <f t="shared" si="112"/>
        <v>1739080</v>
      </c>
      <c r="K248" s="34">
        <f t="shared" si="112"/>
        <v>645697</v>
      </c>
    </row>
    <row r="249" spans="1:12" x14ac:dyDescent="0.25">
      <c r="A249" s="143"/>
      <c r="B249" s="143"/>
      <c r="C249" s="73" t="s">
        <v>37</v>
      </c>
      <c r="D249" s="61">
        <f>D184+D68+D39</f>
        <v>356000</v>
      </c>
      <c r="E249" s="61">
        <f>E184+E68+E39</f>
        <v>356000</v>
      </c>
      <c r="F249" s="61">
        <f t="shared" ref="F249:J249" si="113">F184+F68+F39</f>
        <v>0</v>
      </c>
      <c r="G249" s="61">
        <f t="shared" si="113"/>
        <v>0</v>
      </c>
      <c r="H249" s="61">
        <f t="shared" si="113"/>
        <v>0</v>
      </c>
      <c r="I249" s="61">
        <f t="shared" si="113"/>
        <v>0</v>
      </c>
      <c r="J249" s="61">
        <f t="shared" si="113"/>
        <v>356000</v>
      </c>
      <c r="K249" s="61">
        <f>K184+K68+K39</f>
        <v>0</v>
      </c>
      <c r="L249" s="74"/>
    </row>
    <row r="250" spans="1:12" x14ac:dyDescent="0.25">
      <c r="A250" s="143"/>
      <c r="B250" s="143"/>
      <c r="C250" s="33" t="s">
        <v>38</v>
      </c>
      <c r="D250" s="34">
        <f>D169+D148+D125+D103+D69+D40</f>
        <v>1394000</v>
      </c>
      <c r="E250" s="34">
        <f>E169+E148+E125+E103+E69+E40</f>
        <v>1394000</v>
      </c>
      <c r="F250" s="34">
        <f t="shared" ref="F250:K250" si="114">F169+F148+F125+F103+F69+F40</f>
        <v>0</v>
      </c>
      <c r="G250" s="34">
        <f t="shared" si="114"/>
        <v>0</v>
      </c>
      <c r="H250" s="34">
        <f t="shared" si="114"/>
        <v>0</v>
      </c>
      <c r="I250" s="34">
        <f t="shared" si="114"/>
        <v>0</v>
      </c>
      <c r="J250" s="34">
        <f t="shared" si="114"/>
        <v>1394000</v>
      </c>
      <c r="K250" s="61">
        <f t="shared" si="114"/>
        <v>127792</v>
      </c>
    </row>
    <row r="251" spans="1:12" x14ac:dyDescent="0.25">
      <c r="A251" s="143"/>
      <c r="B251" s="143"/>
      <c r="C251" s="33" t="s">
        <v>39</v>
      </c>
      <c r="D251" s="34">
        <f>D41</f>
        <v>13200</v>
      </c>
      <c r="E251" s="34">
        <f>E41</f>
        <v>11554</v>
      </c>
      <c r="F251" s="34">
        <f t="shared" ref="F251:K251" si="115">F41</f>
        <v>-14</v>
      </c>
      <c r="G251" s="34">
        <f t="shared" si="115"/>
        <v>0</v>
      </c>
      <c r="H251" s="34">
        <f t="shared" si="115"/>
        <v>0</v>
      </c>
      <c r="I251" s="34">
        <f t="shared" si="115"/>
        <v>0</v>
      </c>
      <c r="J251" s="34">
        <f t="shared" si="115"/>
        <v>11540</v>
      </c>
      <c r="K251" s="34">
        <f t="shared" si="115"/>
        <v>4311</v>
      </c>
    </row>
    <row r="252" spans="1:12" x14ac:dyDescent="0.25">
      <c r="A252" s="143"/>
      <c r="B252" s="143"/>
      <c r="C252" s="36" t="s">
        <v>40</v>
      </c>
      <c r="D252" s="34">
        <f t="shared" ref="D252:K253" si="116">D185+D170+D149+D126+D104+D70+D42</f>
        <v>16415104</v>
      </c>
      <c r="E252" s="34">
        <f t="shared" si="116"/>
        <v>16415104</v>
      </c>
      <c r="F252" s="34">
        <f t="shared" si="116"/>
        <v>0</v>
      </c>
      <c r="G252" s="34">
        <f t="shared" si="116"/>
        <v>0</v>
      </c>
      <c r="H252" s="34">
        <f t="shared" si="116"/>
        <v>0</v>
      </c>
      <c r="I252" s="34">
        <f t="shared" si="116"/>
        <v>0</v>
      </c>
      <c r="J252" s="34">
        <f t="shared" si="116"/>
        <v>16415104</v>
      </c>
      <c r="K252" s="34">
        <f t="shared" si="116"/>
        <v>5438976</v>
      </c>
    </row>
    <row r="253" spans="1:12" x14ac:dyDescent="0.25">
      <c r="A253" s="143"/>
      <c r="B253" s="143"/>
      <c r="C253" s="33" t="s">
        <v>41</v>
      </c>
      <c r="D253" s="34">
        <f t="shared" si="116"/>
        <v>26876743</v>
      </c>
      <c r="E253" s="34">
        <f t="shared" si="116"/>
        <v>26926389</v>
      </c>
      <c r="F253" s="34">
        <f t="shared" si="116"/>
        <v>14</v>
      </c>
      <c r="G253" s="34">
        <f t="shared" si="116"/>
        <v>0</v>
      </c>
      <c r="H253" s="34">
        <f t="shared" si="116"/>
        <v>0</v>
      </c>
      <c r="I253" s="34">
        <f t="shared" si="116"/>
        <v>0</v>
      </c>
      <c r="J253" s="34">
        <f t="shared" si="116"/>
        <v>26926403</v>
      </c>
      <c r="K253" s="34">
        <f t="shared" si="116"/>
        <v>631055</v>
      </c>
    </row>
    <row r="254" spans="1:12" x14ac:dyDescent="0.25">
      <c r="A254" s="143"/>
      <c r="B254" s="143"/>
      <c r="C254" s="35" t="s">
        <v>42</v>
      </c>
      <c r="D254" s="34">
        <f>D207+D187+D172+D151+D128+D106+D72+D44</f>
        <v>2852000</v>
      </c>
      <c r="E254" s="34">
        <f>E207+E187+E172+E151+E128+E106+E72+E44</f>
        <v>2852000</v>
      </c>
      <c r="F254" s="34">
        <f t="shared" ref="F254:K254" si="117">F207+F187+F172+F151+F128+F106+F72+F44</f>
        <v>0</v>
      </c>
      <c r="G254" s="34">
        <f t="shared" si="117"/>
        <v>0</v>
      </c>
      <c r="H254" s="34">
        <f t="shared" si="117"/>
        <v>0</v>
      </c>
      <c r="I254" s="34">
        <f t="shared" si="117"/>
        <v>0</v>
      </c>
      <c r="J254" s="34">
        <f t="shared" si="117"/>
        <v>2852000</v>
      </c>
      <c r="K254" s="34">
        <f t="shared" si="117"/>
        <v>553530</v>
      </c>
    </row>
    <row r="255" spans="1:12" x14ac:dyDescent="0.25">
      <c r="A255" s="143"/>
      <c r="B255" s="143"/>
      <c r="C255" s="35" t="s">
        <v>43</v>
      </c>
      <c r="D255" s="34">
        <f>D45+D73+D188</f>
        <v>290000</v>
      </c>
      <c r="E255" s="34">
        <f>E45+E73+E188</f>
        <v>290000</v>
      </c>
      <c r="F255" s="34">
        <f t="shared" ref="F255:K255" si="118">F45+F73+F188</f>
        <v>0</v>
      </c>
      <c r="G255" s="34">
        <f t="shared" si="118"/>
        <v>0</v>
      </c>
      <c r="H255" s="34">
        <f t="shared" si="118"/>
        <v>0</v>
      </c>
      <c r="I255" s="34">
        <f t="shared" si="118"/>
        <v>0</v>
      </c>
      <c r="J255" s="34">
        <f t="shared" si="118"/>
        <v>290000</v>
      </c>
      <c r="K255" s="34">
        <f t="shared" si="118"/>
        <v>0</v>
      </c>
    </row>
    <row r="256" spans="1:12" x14ac:dyDescent="0.25">
      <c r="A256" s="143"/>
      <c r="B256" s="143"/>
      <c r="C256" s="33" t="s">
        <v>44</v>
      </c>
      <c r="D256" s="34">
        <f>D208+D189+D173+D152+D129+D107+D74+D46</f>
        <v>7754652</v>
      </c>
      <c r="E256" s="34">
        <f>E208+E189+E173+E152+E129+E107+E74+E46</f>
        <v>7754652</v>
      </c>
      <c r="F256" s="34">
        <f t="shared" ref="F256:K256" si="119">F208+F189+F173+F152+F129+F107+F74+F46</f>
        <v>0</v>
      </c>
      <c r="G256" s="34">
        <f t="shared" si="119"/>
        <v>0</v>
      </c>
      <c r="H256" s="34">
        <f t="shared" si="119"/>
        <v>0</v>
      </c>
      <c r="I256" s="34">
        <f t="shared" si="119"/>
        <v>0</v>
      </c>
      <c r="J256" s="34">
        <f t="shared" si="119"/>
        <v>7754652</v>
      </c>
      <c r="K256" s="34">
        <f t="shared" si="119"/>
        <v>1636119</v>
      </c>
    </row>
    <row r="257" spans="1:11" x14ac:dyDescent="0.25">
      <c r="A257" s="143"/>
      <c r="B257" s="143"/>
      <c r="C257" s="37" t="s">
        <v>45</v>
      </c>
      <c r="D257" s="34">
        <f>D209+D190+D75+D47</f>
        <v>743011</v>
      </c>
      <c r="E257" s="34">
        <f>E209+E190+E75+E47</f>
        <v>743011</v>
      </c>
      <c r="F257" s="34">
        <f t="shared" ref="F257:K257" si="120">F209+F190+F75+F47</f>
        <v>0</v>
      </c>
      <c r="G257" s="34">
        <f t="shared" si="120"/>
        <v>0</v>
      </c>
      <c r="H257" s="34">
        <f t="shared" si="120"/>
        <v>0</v>
      </c>
      <c r="I257" s="34">
        <f t="shared" si="120"/>
        <v>0</v>
      </c>
      <c r="J257" s="34">
        <f t="shared" si="120"/>
        <v>743011</v>
      </c>
      <c r="K257" s="34">
        <f t="shared" si="120"/>
        <v>201999</v>
      </c>
    </row>
    <row r="258" spans="1:11" x14ac:dyDescent="0.25">
      <c r="A258" s="143"/>
      <c r="B258" s="143"/>
      <c r="C258" s="65" t="s">
        <v>49</v>
      </c>
      <c r="D258" s="66">
        <f>D210+D191+D174+D153+D130+D108+D76+D48</f>
        <v>62319790</v>
      </c>
      <c r="E258" s="66">
        <f>E210+E191+E174+E153+E130+E108+E76+E48</f>
        <v>62319790</v>
      </c>
      <c r="F258" s="66">
        <f t="shared" ref="F258:K258" si="121">F210+F191+F174+F153+F130+F108+F76+F48</f>
        <v>0</v>
      </c>
      <c r="G258" s="66">
        <f t="shared" si="121"/>
        <v>0</v>
      </c>
      <c r="H258" s="66">
        <f t="shared" si="121"/>
        <v>0</v>
      </c>
      <c r="I258" s="66">
        <f t="shared" si="121"/>
        <v>0</v>
      </c>
      <c r="J258" s="66">
        <f t="shared" si="121"/>
        <v>62319790</v>
      </c>
      <c r="K258" s="66">
        <f t="shared" si="121"/>
        <v>9388353</v>
      </c>
    </row>
    <row r="259" spans="1:11" x14ac:dyDescent="0.25">
      <c r="A259" s="143"/>
      <c r="B259" s="143"/>
      <c r="C259" s="38" t="s">
        <v>50</v>
      </c>
      <c r="D259" s="34">
        <f t="shared" ref="D259:K261" si="122">D193+D77+D49</f>
        <v>161220</v>
      </c>
      <c r="E259" s="34">
        <f t="shared" si="122"/>
        <v>161220</v>
      </c>
      <c r="F259" s="34">
        <f t="shared" si="122"/>
        <v>0</v>
      </c>
      <c r="G259" s="34">
        <f t="shared" si="122"/>
        <v>0</v>
      </c>
      <c r="H259" s="34">
        <f t="shared" si="122"/>
        <v>0</v>
      </c>
      <c r="I259" s="34">
        <f t="shared" si="122"/>
        <v>0</v>
      </c>
      <c r="J259" s="34">
        <f t="shared" si="122"/>
        <v>161220</v>
      </c>
      <c r="K259" s="34">
        <f t="shared" si="122"/>
        <v>0</v>
      </c>
    </row>
    <row r="260" spans="1:11" x14ac:dyDescent="0.25">
      <c r="A260" s="143"/>
      <c r="B260" s="143"/>
      <c r="C260" s="37" t="s">
        <v>51</v>
      </c>
      <c r="D260" s="34">
        <f t="shared" si="122"/>
        <v>43530</v>
      </c>
      <c r="E260" s="34">
        <f t="shared" si="122"/>
        <v>43530</v>
      </c>
      <c r="F260" s="34">
        <f t="shared" si="122"/>
        <v>0</v>
      </c>
      <c r="G260" s="34">
        <f t="shared" si="122"/>
        <v>0</v>
      </c>
      <c r="H260" s="34">
        <f t="shared" si="122"/>
        <v>0</v>
      </c>
      <c r="I260" s="34">
        <f t="shared" si="122"/>
        <v>0</v>
      </c>
      <c r="J260" s="34">
        <f t="shared" si="122"/>
        <v>43530</v>
      </c>
      <c r="K260" s="34">
        <f t="shared" si="122"/>
        <v>0</v>
      </c>
    </row>
    <row r="261" spans="1:11" x14ac:dyDescent="0.25">
      <c r="A261" s="143"/>
      <c r="B261" s="143"/>
      <c r="C261" s="65" t="s">
        <v>52</v>
      </c>
      <c r="D261" s="68">
        <f t="shared" si="122"/>
        <v>204750</v>
      </c>
      <c r="E261" s="68">
        <f t="shared" si="122"/>
        <v>204750</v>
      </c>
      <c r="F261" s="68">
        <f t="shared" si="122"/>
        <v>0</v>
      </c>
      <c r="G261" s="68">
        <f t="shared" si="122"/>
        <v>0</v>
      </c>
      <c r="H261" s="68">
        <f t="shared" si="122"/>
        <v>0</v>
      </c>
      <c r="I261" s="68">
        <f t="shared" si="122"/>
        <v>0</v>
      </c>
      <c r="J261" s="68">
        <f t="shared" si="122"/>
        <v>204750</v>
      </c>
      <c r="K261" s="68">
        <f t="shared" si="122"/>
        <v>0</v>
      </c>
    </row>
    <row r="262" spans="1:11" x14ac:dyDescent="0.25">
      <c r="A262" s="143"/>
      <c r="B262" s="143"/>
      <c r="C262" s="69" t="s">
        <v>88</v>
      </c>
      <c r="D262" s="70">
        <f>D261+D258+D243+D242</f>
        <v>230443641</v>
      </c>
      <c r="E262" s="70">
        <f>E261+E258+E243+E242</f>
        <v>230443641</v>
      </c>
      <c r="F262" s="70">
        <f t="shared" ref="F262:K262" si="123">F261+F258+F243+F242</f>
        <v>0</v>
      </c>
      <c r="G262" s="70">
        <f t="shared" si="123"/>
        <v>0</v>
      </c>
      <c r="H262" s="70">
        <f t="shared" si="123"/>
        <v>0</v>
      </c>
      <c r="I262" s="70">
        <f t="shared" si="123"/>
        <v>0</v>
      </c>
      <c r="J262" s="70">
        <f t="shared" si="123"/>
        <v>230443641</v>
      </c>
      <c r="K262" s="70">
        <f t="shared" si="123"/>
        <v>55434228</v>
      </c>
    </row>
    <row r="263" spans="1:11" x14ac:dyDescent="0.25">
      <c r="B263" s="5"/>
      <c r="E263" s="4"/>
      <c r="F263" s="4"/>
      <c r="G263" s="4"/>
      <c r="H263" s="4"/>
      <c r="I263" s="4"/>
      <c r="J263" s="4"/>
      <c r="K263" s="39"/>
    </row>
    <row r="264" spans="1:11" x14ac:dyDescent="0.25">
      <c r="B264" s="5"/>
      <c r="E264" s="4"/>
      <c r="F264" s="4"/>
      <c r="G264" s="4"/>
      <c r="H264" s="4"/>
      <c r="I264" s="4"/>
      <c r="J264" s="4"/>
      <c r="K264" s="39"/>
    </row>
  </sheetData>
  <autoFilter ref="A4:L214" xr:uid="{B3F5DC50-B3E8-4FEE-AF64-8828774A62B7}"/>
  <mergeCells count="74">
    <mergeCell ref="A222:B262"/>
    <mergeCell ref="A179:C179"/>
    <mergeCell ref="A180:A196"/>
    <mergeCell ref="B180:B196"/>
    <mergeCell ref="A197:C197"/>
    <mergeCell ref="A198:A210"/>
    <mergeCell ref="B198:B210"/>
    <mergeCell ref="A211:A212"/>
    <mergeCell ref="B211:B212"/>
    <mergeCell ref="A213:C213"/>
    <mergeCell ref="A214:C214"/>
    <mergeCell ref="A221:K221"/>
    <mergeCell ref="A177:A178"/>
    <mergeCell ref="B177:B178"/>
    <mergeCell ref="A133:A134"/>
    <mergeCell ref="B133:B134"/>
    <mergeCell ref="A135:C135"/>
    <mergeCell ref="A136:A153"/>
    <mergeCell ref="B136:B153"/>
    <mergeCell ref="A154:A155"/>
    <mergeCell ref="B154:B155"/>
    <mergeCell ref="A156:C156"/>
    <mergeCell ref="A157:A174"/>
    <mergeCell ref="B157:B174"/>
    <mergeCell ref="A175:A176"/>
    <mergeCell ref="B175:B176"/>
    <mergeCell ref="A131:A132"/>
    <mergeCell ref="B131:B132"/>
    <mergeCell ref="A86:A87"/>
    <mergeCell ref="B86:B87"/>
    <mergeCell ref="A88:C88"/>
    <mergeCell ref="A89:A108"/>
    <mergeCell ref="B89:B108"/>
    <mergeCell ref="A109:A110"/>
    <mergeCell ref="B109:B110"/>
    <mergeCell ref="A111:A112"/>
    <mergeCell ref="B111:B112"/>
    <mergeCell ref="A113:C113"/>
    <mergeCell ref="A114:A130"/>
    <mergeCell ref="B114:B130"/>
    <mergeCell ref="A80:A81"/>
    <mergeCell ref="B80:B81"/>
    <mergeCell ref="A82:A83"/>
    <mergeCell ref="B82:B83"/>
    <mergeCell ref="A84:A85"/>
    <mergeCell ref="B84:B85"/>
    <mergeCell ref="A22:A23"/>
    <mergeCell ref="B22:B23"/>
    <mergeCell ref="A24:C24"/>
    <mergeCell ref="A25:A79"/>
    <mergeCell ref="B25:B51"/>
    <mergeCell ref="B52:B79"/>
    <mergeCell ref="A16:A17"/>
    <mergeCell ref="B16:B17"/>
    <mergeCell ref="A18:A19"/>
    <mergeCell ref="B18:B19"/>
    <mergeCell ref="A20:A21"/>
    <mergeCell ref="B20:B21"/>
    <mergeCell ref="A5:A13"/>
    <mergeCell ref="B5:B7"/>
    <mergeCell ref="B8:B11"/>
    <mergeCell ref="B12:B13"/>
    <mergeCell ref="A14:A15"/>
    <mergeCell ref="B14:B15"/>
    <mergeCell ref="A1:L1"/>
    <mergeCell ref="A3:A4"/>
    <mergeCell ref="B3:B4"/>
    <mergeCell ref="C3:C4"/>
    <mergeCell ref="E3:E4"/>
    <mergeCell ref="F3:I3"/>
    <mergeCell ref="J3:J4"/>
    <mergeCell ref="K3:K4"/>
    <mergeCell ref="L3:L4"/>
    <mergeCell ref="D3:D4"/>
  </mergeCells>
  <pageMargins left="0.70866141732283472" right="0.70866141732283472" top="0.74803149606299213" bottom="0.74803149606299213" header="0.31496062992125984" footer="0.31496062992125984"/>
  <pageSetup paperSize="8" scale="95" orientation="landscape" r:id="rId1"/>
  <rowBreaks count="6" manualBreakCount="6">
    <brk id="24" max="16383" man="1"/>
    <brk id="62" max="16383" man="1"/>
    <brk id="113" max="16383" man="1"/>
    <brk id="156" max="16383" man="1"/>
    <brk id="197" max="16383" man="1"/>
    <brk id="2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4771C-F999-4860-95A5-DAD8B64E70CA}">
  <dimension ref="A1:L268"/>
  <sheetViews>
    <sheetView zoomScaleNormal="100" workbookViewId="0">
      <pane xSplit="2" ySplit="4" topLeftCell="C212" activePane="bottomRight" state="frozen"/>
      <selection pane="topRight" activeCell="C1" sqref="C1"/>
      <selection pane="bottomLeft" activeCell="A5" sqref="A5"/>
      <selection pane="bottomRight" activeCell="K187" sqref="K187"/>
    </sheetView>
  </sheetViews>
  <sheetFormatPr defaultRowHeight="15" x14ac:dyDescent="0.25"/>
  <cols>
    <col min="1" max="1" width="42.7109375" customWidth="1"/>
    <col min="3" max="3" width="7.7109375" customWidth="1"/>
    <col min="4" max="5" width="13.7109375" customWidth="1"/>
    <col min="6" max="6" width="10.28515625" customWidth="1"/>
    <col min="7" max="9" width="10.28515625" bestFit="1" customWidth="1"/>
    <col min="10" max="10" width="13.85546875" bestFit="1" customWidth="1"/>
    <col min="11" max="11" width="16.42578125" style="214" customWidth="1"/>
    <col min="12" max="12" width="13.85546875" customWidth="1"/>
  </cols>
  <sheetData>
    <row r="1" spans="1:12" ht="21" x14ac:dyDescent="0.2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x14ac:dyDescent="0.25">
      <c r="B2" s="5"/>
      <c r="E2" s="4"/>
      <c r="F2" s="4"/>
      <c r="G2" s="4"/>
      <c r="H2" s="4"/>
      <c r="I2" s="4"/>
      <c r="J2" s="4"/>
      <c r="K2" s="202"/>
    </row>
    <row r="3" spans="1:12" ht="15" customHeight="1" x14ac:dyDescent="0.25">
      <c r="A3" s="162" t="s">
        <v>1</v>
      </c>
      <c r="B3" s="164" t="s">
        <v>2</v>
      </c>
      <c r="C3" s="162" t="s">
        <v>3</v>
      </c>
      <c r="D3" s="162" t="s">
        <v>4</v>
      </c>
      <c r="E3" s="166" t="s">
        <v>90</v>
      </c>
      <c r="F3" s="168" t="s">
        <v>98</v>
      </c>
      <c r="G3" s="169"/>
      <c r="H3" s="169"/>
      <c r="I3" s="170"/>
      <c r="J3" s="171" t="s">
        <v>96</v>
      </c>
      <c r="K3" s="203" t="s">
        <v>95</v>
      </c>
      <c r="L3" s="173" t="s">
        <v>92</v>
      </c>
    </row>
    <row r="4" spans="1:12" ht="33.75" x14ac:dyDescent="0.25">
      <c r="A4" s="163"/>
      <c r="B4" s="165"/>
      <c r="C4" s="163"/>
      <c r="D4" s="163"/>
      <c r="E4" s="167"/>
      <c r="F4" s="215" t="s">
        <v>70</v>
      </c>
      <c r="G4" s="110" t="s">
        <v>103</v>
      </c>
      <c r="H4" s="110" t="s">
        <v>101</v>
      </c>
      <c r="I4" s="80" t="s">
        <v>71</v>
      </c>
      <c r="J4" s="172"/>
      <c r="K4" s="203"/>
      <c r="L4" s="173"/>
    </row>
    <row r="5" spans="1:12" x14ac:dyDescent="0.25">
      <c r="A5" s="121" t="s">
        <v>6</v>
      </c>
      <c r="B5" s="120" t="s">
        <v>21</v>
      </c>
      <c r="C5" s="2" t="s">
        <v>16</v>
      </c>
      <c r="D5" s="3">
        <v>54810810</v>
      </c>
      <c r="E5" s="3">
        <v>54810810</v>
      </c>
      <c r="F5" s="3"/>
      <c r="G5" s="3"/>
      <c r="H5" s="3">
        <v>38009</v>
      </c>
      <c r="I5" s="3"/>
      <c r="J5" s="20">
        <f>E5+F5+G5+H5+I5</f>
        <v>54848819</v>
      </c>
      <c r="K5" s="204">
        <v>18320271</v>
      </c>
      <c r="L5" s="3">
        <f>J5-K5</f>
        <v>36528548</v>
      </c>
    </row>
    <row r="6" spans="1:12" x14ac:dyDescent="0.25">
      <c r="A6" s="144"/>
      <c r="B6" s="120"/>
      <c r="C6" s="2" t="s">
        <v>17</v>
      </c>
      <c r="D6" s="3">
        <v>7273070</v>
      </c>
      <c r="E6" s="3">
        <v>7273070</v>
      </c>
      <c r="F6" s="3"/>
      <c r="G6" s="3"/>
      <c r="H6" s="3"/>
      <c r="I6" s="3"/>
      <c r="J6" s="20">
        <f t="shared" ref="J6:J23" si="0">E6+F6+G6+H6+I6</f>
        <v>7273070</v>
      </c>
      <c r="K6" s="204">
        <v>7273070</v>
      </c>
      <c r="L6" s="3">
        <f t="shared" ref="L6:L23" si="1">J6-K6</f>
        <v>0</v>
      </c>
    </row>
    <row r="7" spans="1:12" x14ac:dyDescent="0.25">
      <c r="A7" s="144"/>
      <c r="B7" s="120"/>
      <c r="C7" s="2" t="s">
        <v>18</v>
      </c>
      <c r="D7" s="3">
        <v>96985672</v>
      </c>
      <c r="E7" s="3">
        <v>96985672</v>
      </c>
      <c r="F7" s="3"/>
      <c r="G7" s="3"/>
      <c r="H7" s="3"/>
      <c r="I7" s="3"/>
      <c r="J7" s="20">
        <f t="shared" si="0"/>
        <v>96985672</v>
      </c>
      <c r="K7" s="204">
        <v>41271953</v>
      </c>
      <c r="L7" s="3">
        <f t="shared" si="1"/>
        <v>55713719</v>
      </c>
    </row>
    <row r="8" spans="1:12" x14ac:dyDescent="0.25">
      <c r="A8" s="144"/>
      <c r="B8" s="123">
        <v>104042</v>
      </c>
      <c r="C8" s="2" t="s">
        <v>22</v>
      </c>
      <c r="D8" s="3">
        <v>200000</v>
      </c>
      <c r="E8" s="3">
        <v>200000</v>
      </c>
      <c r="F8" s="3"/>
      <c r="G8" s="3"/>
      <c r="H8" s="3"/>
      <c r="I8" s="3"/>
      <c r="J8" s="20">
        <f t="shared" si="0"/>
        <v>200000</v>
      </c>
      <c r="K8" s="204">
        <v>0</v>
      </c>
      <c r="L8" s="3">
        <f t="shared" si="1"/>
        <v>200000</v>
      </c>
    </row>
    <row r="9" spans="1:12" x14ac:dyDescent="0.25">
      <c r="A9" s="144"/>
      <c r="B9" s="127"/>
      <c r="C9" s="2" t="s">
        <v>19</v>
      </c>
      <c r="D9" s="3">
        <v>13200</v>
      </c>
      <c r="E9" s="3">
        <v>11540</v>
      </c>
      <c r="F9" s="3"/>
      <c r="G9" s="3">
        <v>5000</v>
      </c>
      <c r="H9" s="3"/>
      <c r="I9" s="3"/>
      <c r="J9" s="20">
        <f t="shared" si="0"/>
        <v>16540</v>
      </c>
      <c r="K9" s="204">
        <v>5379</v>
      </c>
      <c r="L9" s="3">
        <f t="shared" si="1"/>
        <v>11161</v>
      </c>
    </row>
    <row r="10" spans="1:12" x14ac:dyDescent="0.25">
      <c r="A10" s="144"/>
      <c r="B10" s="127"/>
      <c r="C10" s="2" t="s">
        <v>20</v>
      </c>
      <c r="D10" s="3">
        <v>500</v>
      </c>
      <c r="E10" s="3">
        <v>61</v>
      </c>
      <c r="F10" s="3">
        <v>150</v>
      </c>
      <c r="G10" s="3"/>
      <c r="H10" s="3"/>
      <c r="I10" s="3"/>
      <c r="J10" s="20">
        <f t="shared" si="0"/>
        <v>211</v>
      </c>
      <c r="K10" s="204">
        <v>87</v>
      </c>
      <c r="L10" s="3">
        <f t="shared" si="1"/>
        <v>124</v>
      </c>
    </row>
    <row r="11" spans="1:12" x14ac:dyDescent="0.25">
      <c r="A11" s="144"/>
      <c r="B11" s="124"/>
      <c r="C11" s="2" t="s">
        <v>84</v>
      </c>
      <c r="D11" s="3">
        <v>0</v>
      </c>
      <c r="E11" s="3">
        <v>2538</v>
      </c>
      <c r="F11" s="3">
        <v>-300</v>
      </c>
      <c r="G11" s="3">
        <v>7000</v>
      </c>
      <c r="H11" s="3"/>
      <c r="I11" s="3"/>
      <c r="J11" s="20">
        <f t="shared" si="0"/>
        <v>9238</v>
      </c>
      <c r="K11" s="204">
        <v>3234</v>
      </c>
      <c r="L11" s="3">
        <f t="shared" si="1"/>
        <v>6004</v>
      </c>
    </row>
    <row r="12" spans="1:12" x14ac:dyDescent="0.25">
      <c r="A12" s="144"/>
      <c r="B12" s="123">
        <v>104043</v>
      </c>
      <c r="C12" s="2" t="s">
        <v>20</v>
      </c>
      <c r="D12" s="3">
        <v>500</v>
      </c>
      <c r="E12" s="3">
        <v>60</v>
      </c>
      <c r="F12" s="3">
        <v>150</v>
      </c>
      <c r="G12" s="3"/>
      <c r="H12" s="3"/>
      <c r="I12" s="3"/>
      <c r="J12" s="20">
        <f t="shared" si="0"/>
        <v>210</v>
      </c>
      <c r="K12" s="204">
        <v>86</v>
      </c>
      <c r="L12" s="3">
        <f t="shared" si="1"/>
        <v>124</v>
      </c>
    </row>
    <row r="13" spans="1:12" x14ac:dyDescent="0.25">
      <c r="A13" s="122"/>
      <c r="B13" s="124"/>
      <c r="C13" s="2" t="s">
        <v>84</v>
      </c>
      <c r="D13" s="3">
        <v>0</v>
      </c>
      <c r="E13" s="3">
        <v>1</v>
      </c>
      <c r="F13" s="3"/>
      <c r="G13" s="3"/>
      <c r="H13" s="3"/>
      <c r="I13" s="3"/>
      <c r="J13" s="20">
        <f t="shared" si="0"/>
        <v>1</v>
      </c>
      <c r="K13" s="204">
        <v>1</v>
      </c>
      <c r="L13" s="3">
        <f t="shared" si="1"/>
        <v>0</v>
      </c>
    </row>
    <row r="14" spans="1:12" x14ac:dyDescent="0.25">
      <c r="A14" s="113" t="s">
        <v>7</v>
      </c>
      <c r="B14" s="120" t="s">
        <v>21</v>
      </c>
      <c r="C14" s="2" t="s">
        <v>16</v>
      </c>
      <c r="D14" s="3">
        <v>245982</v>
      </c>
      <c r="E14" s="3">
        <v>245982</v>
      </c>
      <c r="F14" s="3"/>
      <c r="G14" s="3"/>
      <c r="H14" s="3"/>
      <c r="I14" s="3"/>
      <c r="J14" s="20">
        <f t="shared" si="0"/>
        <v>245982</v>
      </c>
      <c r="K14" s="204">
        <v>74405</v>
      </c>
      <c r="L14" s="3">
        <f t="shared" si="1"/>
        <v>171577</v>
      </c>
    </row>
    <row r="15" spans="1:12" x14ac:dyDescent="0.25">
      <c r="A15" s="113"/>
      <c r="B15" s="120"/>
      <c r="C15" s="2" t="s">
        <v>17</v>
      </c>
      <c r="D15" s="3">
        <v>1005557</v>
      </c>
      <c r="E15" s="3">
        <v>1005557</v>
      </c>
      <c r="F15" s="3"/>
      <c r="G15" s="3"/>
      <c r="H15" s="3"/>
      <c r="I15" s="3"/>
      <c r="J15" s="20">
        <f t="shared" si="0"/>
        <v>1005557</v>
      </c>
      <c r="K15" s="204">
        <v>1005557</v>
      </c>
      <c r="L15" s="3">
        <f t="shared" si="1"/>
        <v>0</v>
      </c>
    </row>
    <row r="16" spans="1:12" x14ac:dyDescent="0.25">
      <c r="A16" s="113" t="s">
        <v>8</v>
      </c>
      <c r="B16" s="120" t="s">
        <v>21</v>
      </c>
      <c r="C16" s="2" t="s">
        <v>16</v>
      </c>
      <c r="D16" s="3">
        <v>3086953</v>
      </c>
      <c r="E16" s="3">
        <v>3086953</v>
      </c>
      <c r="F16" s="3"/>
      <c r="G16" s="3"/>
      <c r="H16" s="3">
        <v>16751</v>
      </c>
      <c r="I16" s="3"/>
      <c r="J16" s="20">
        <f t="shared" si="0"/>
        <v>3103704</v>
      </c>
      <c r="K16" s="204">
        <v>771738</v>
      </c>
      <c r="L16" s="3">
        <f t="shared" si="1"/>
        <v>2331966</v>
      </c>
    </row>
    <row r="17" spans="1:12" x14ac:dyDescent="0.25">
      <c r="A17" s="113"/>
      <c r="B17" s="120"/>
      <c r="C17" s="2" t="s">
        <v>17</v>
      </c>
      <c r="D17" s="3">
        <v>440959</v>
      </c>
      <c r="E17" s="3">
        <v>440959</v>
      </c>
      <c r="F17" s="3"/>
      <c r="G17" s="3"/>
      <c r="H17" s="3"/>
      <c r="I17" s="3"/>
      <c r="J17" s="20">
        <f t="shared" si="0"/>
        <v>440959</v>
      </c>
      <c r="K17" s="204">
        <v>440959</v>
      </c>
      <c r="L17" s="3">
        <f t="shared" si="1"/>
        <v>0</v>
      </c>
    </row>
    <row r="18" spans="1:12" x14ac:dyDescent="0.25">
      <c r="A18" s="113" t="s">
        <v>9</v>
      </c>
      <c r="B18" s="120" t="s">
        <v>21</v>
      </c>
      <c r="C18" s="2" t="s">
        <v>16</v>
      </c>
      <c r="D18" s="3">
        <v>1403439</v>
      </c>
      <c r="E18" s="3">
        <v>1403439</v>
      </c>
      <c r="F18" s="3"/>
      <c r="G18" s="3"/>
      <c r="H18" s="3">
        <v>11448</v>
      </c>
      <c r="I18" s="3"/>
      <c r="J18" s="20">
        <f t="shared" si="0"/>
        <v>1414887</v>
      </c>
      <c r="K18" s="204">
        <v>362308</v>
      </c>
      <c r="L18" s="3">
        <f t="shared" si="1"/>
        <v>1052579</v>
      </c>
    </row>
    <row r="19" spans="1:12" x14ac:dyDescent="0.25">
      <c r="A19" s="113"/>
      <c r="B19" s="120"/>
      <c r="C19" s="2" t="s">
        <v>17</v>
      </c>
      <c r="D19" s="3">
        <v>599759</v>
      </c>
      <c r="E19" s="3">
        <v>599759</v>
      </c>
      <c r="F19" s="3"/>
      <c r="G19" s="3"/>
      <c r="H19" s="3"/>
      <c r="I19" s="3"/>
      <c r="J19" s="20">
        <f t="shared" si="0"/>
        <v>599759</v>
      </c>
      <c r="K19" s="204">
        <v>599759</v>
      </c>
      <c r="L19" s="3">
        <f t="shared" si="1"/>
        <v>0</v>
      </c>
    </row>
    <row r="20" spans="1:12" x14ac:dyDescent="0.25">
      <c r="A20" s="121" t="s">
        <v>54</v>
      </c>
      <c r="B20" s="123" t="s">
        <v>21</v>
      </c>
      <c r="C20" s="2" t="s">
        <v>16</v>
      </c>
      <c r="D20" s="3">
        <v>4056383</v>
      </c>
      <c r="E20" s="3">
        <v>4056383</v>
      </c>
      <c r="F20" s="3"/>
      <c r="G20" s="3"/>
      <c r="H20" s="3"/>
      <c r="I20" s="3"/>
      <c r="J20" s="20">
        <f t="shared" si="0"/>
        <v>4056383</v>
      </c>
      <c r="K20" s="204">
        <v>1014096</v>
      </c>
      <c r="L20" s="3">
        <f t="shared" si="1"/>
        <v>3042287</v>
      </c>
    </row>
    <row r="21" spans="1:12" x14ac:dyDescent="0.25">
      <c r="A21" s="122"/>
      <c r="B21" s="124"/>
      <c r="C21" s="2" t="s">
        <v>17</v>
      </c>
      <c r="D21" s="3">
        <v>226299</v>
      </c>
      <c r="E21" s="3">
        <v>226299</v>
      </c>
      <c r="F21" s="3"/>
      <c r="G21" s="3"/>
      <c r="H21" s="3"/>
      <c r="I21" s="3"/>
      <c r="J21" s="20">
        <f t="shared" si="0"/>
        <v>226299</v>
      </c>
      <c r="K21" s="204">
        <v>226299</v>
      </c>
      <c r="L21" s="3">
        <f t="shared" si="1"/>
        <v>0</v>
      </c>
    </row>
    <row r="22" spans="1:12" x14ac:dyDescent="0.25">
      <c r="A22" s="113" t="s">
        <v>10</v>
      </c>
      <c r="B22" s="120" t="s">
        <v>21</v>
      </c>
      <c r="C22" s="2" t="s">
        <v>16</v>
      </c>
      <c r="D22" s="3">
        <v>53627392</v>
      </c>
      <c r="E22" s="3">
        <v>53627392</v>
      </c>
      <c r="F22" s="3"/>
      <c r="G22" s="3"/>
      <c r="H22" s="3"/>
      <c r="I22" s="3"/>
      <c r="J22" s="20">
        <f t="shared" si="0"/>
        <v>53627392</v>
      </c>
      <c r="K22" s="204">
        <v>16810012</v>
      </c>
      <c r="L22" s="3">
        <f t="shared" si="1"/>
        <v>36817380</v>
      </c>
    </row>
    <row r="23" spans="1:12" x14ac:dyDescent="0.25">
      <c r="A23" s="113"/>
      <c r="B23" s="120"/>
      <c r="C23" s="2" t="s">
        <v>17</v>
      </c>
      <c r="D23" s="3">
        <v>6467166</v>
      </c>
      <c r="E23" s="3">
        <v>6467166</v>
      </c>
      <c r="F23" s="3"/>
      <c r="G23" s="3"/>
      <c r="H23" s="3"/>
      <c r="I23" s="3"/>
      <c r="J23" s="20">
        <f t="shared" si="0"/>
        <v>6467166</v>
      </c>
      <c r="K23" s="204">
        <v>6467166</v>
      </c>
      <c r="L23" s="3">
        <f t="shared" si="1"/>
        <v>0</v>
      </c>
    </row>
    <row r="24" spans="1:12" ht="30" customHeight="1" x14ac:dyDescent="0.25">
      <c r="A24" s="174" t="s">
        <v>73</v>
      </c>
      <c r="B24" s="175"/>
      <c r="C24" s="176"/>
      <c r="D24" s="81">
        <f t="shared" ref="D24:L24" si="2">SUM(D5:D23)</f>
        <v>230443641</v>
      </c>
      <c r="E24" s="81">
        <f t="shared" si="2"/>
        <v>230443641</v>
      </c>
      <c r="F24" s="81">
        <f t="shared" si="2"/>
        <v>0</v>
      </c>
      <c r="G24" s="81">
        <f t="shared" si="2"/>
        <v>12000</v>
      </c>
      <c r="H24" s="81">
        <f t="shared" si="2"/>
        <v>66208</v>
      </c>
      <c r="I24" s="81">
        <f t="shared" si="2"/>
        <v>0</v>
      </c>
      <c r="J24" s="81">
        <f t="shared" si="2"/>
        <v>230521849</v>
      </c>
      <c r="K24" s="205">
        <f t="shared" si="2"/>
        <v>94646380</v>
      </c>
      <c r="L24" s="81">
        <f t="shared" si="2"/>
        <v>135875469</v>
      </c>
    </row>
    <row r="25" spans="1:12" x14ac:dyDescent="0.25">
      <c r="A25" s="113" t="s">
        <v>11</v>
      </c>
      <c r="B25" s="123" t="s">
        <v>23</v>
      </c>
      <c r="C25" s="2" t="s">
        <v>24</v>
      </c>
      <c r="D25" s="3">
        <v>35883092</v>
      </c>
      <c r="E25" s="3">
        <v>35791184</v>
      </c>
      <c r="F25" s="3">
        <f>-26770-60000</f>
        <v>-86770</v>
      </c>
      <c r="G25" s="3"/>
      <c r="H25" s="3">
        <v>11870</v>
      </c>
      <c r="I25" s="3"/>
      <c r="J25" s="20">
        <f t="shared" ref="J25:J31" si="3">E25+F25+G25+H25+I25</f>
        <v>35716284</v>
      </c>
      <c r="K25" s="204">
        <v>13037510</v>
      </c>
      <c r="L25" s="3">
        <f t="shared" ref="L25:L31" si="4">J25-K25</f>
        <v>22678774</v>
      </c>
    </row>
    <row r="26" spans="1:12" x14ac:dyDescent="0.25">
      <c r="A26" s="113"/>
      <c r="B26" s="127"/>
      <c r="C26" s="2" t="s">
        <v>25</v>
      </c>
      <c r="D26" s="3">
        <v>1542000</v>
      </c>
      <c r="E26" s="3">
        <v>1542000</v>
      </c>
      <c r="F26" s="3"/>
      <c r="G26" s="3"/>
      <c r="H26" s="3"/>
      <c r="I26" s="3"/>
      <c r="J26" s="20">
        <f t="shared" si="3"/>
        <v>1542000</v>
      </c>
      <c r="K26" s="204">
        <v>725000</v>
      </c>
      <c r="L26" s="3">
        <f t="shared" si="4"/>
        <v>817000</v>
      </c>
    </row>
    <row r="27" spans="1:12" x14ac:dyDescent="0.25">
      <c r="A27" s="113"/>
      <c r="B27" s="127"/>
      <c r="C27" s="2" t="s">
        <v>26</v>
      </c>
      <c r="D27" s="3">
        <v>80000</v>
      </c>
      <c r="E27" s="3">
        <v>80000</v>
      </c>
      <c r="F27" s="3"/>
      <c r="G27" s="3"/>
      <c r="H27" s="3"/>
      <c r="I27" s="3"/>
      <c r="J27" s="20">
        <f t="shared" si="3"/>
        <v>80000</v>
      </c>
      <c r="K27" s="204">
        <v>0</v>
      </c>
      <c r="L27" s="3">
        <f t="shared" si="4"/>
        <v>80000</v>
      </c>
    </row>
    <row r="28" spans="1:12" x14ac:dyDescent="0.25">
      <c r="A28" s="113"/>
      <c r="B28" s="127"/>
      <c r="C28" s="2" t="s">
        <v>27</v>
      </c>
      <c r="D28" s="3">
        <v>893400</v>
      </c>
      <c r="E28" s="3">
        <v>893400</v>
      </c>
      <c r="F28" s="3"/>
      <c r="G28" s="3"/>
      <c r="H28" s="3"/>
      <c r="I28" s="3"/>
      <c r="J28" s="20">
        <f t="shared" si="3"/>
        <v>893400</v>
      </c>
      <c r="K28" s="204">
        <v>260830</v>
      </c>
      <c r="L28" s="3">
        <f t="shared" si="4"/>
        <v>632570</v>
      </c>
    </row>
    <row r="29" spans="1:12" x14ac:dyDescent="0.25">
      <c r="A29" s="113"/>
      <c r="B29" s="127"/>
      <c r="C29" s="2" t="s">
        <v>28</v>
      </c>
      <c r="D29" s="3">
        <v>190000</v>
      </c>
      <c r="E29" s="3">
        <v>190000</v>
      </c>
      <c r="F29" s="3"/>
      <c r="G29" s="3"/>
      <c r="H29" s="3"/>
      <c r="I29" s="3"/>
      <c r="J29" s="20">
        <f t="shared" si="3"/>
        <v>190000</v>
      </c>
      <c r="K29" s="204">
        <v>93000</v>
      </c>
      <c r="L29" s="3">
        <f t="shared" si="4"/>
        <v>97000</v>
      </c>
    </row>
    <row r="30" spans="1:12" x14ac:dyDescent="0.25">
      <c r="A30" s="113"/>
      <c r="B30" s="127"/>
      <c r="C30" s="2" t="s">
        <v>29</v>
      </c>
      <c r="D30" s="3">
        <v>1086500</v>
      </c>
      <c r="E30" s="3">
        <v>1178408</v>
      </c>
      <c r="F30" s="3">
        <f>26770+60000</f>
        <v>86770</v>
      </c>
      <c r="G30" s="3"/>
      <c r="H30" s="3"/>
      <c r="I30" s="3"/>
      <c r="J30" s="20">
        <f t="shared" si="3"/>
        <v>1265178</v>
      </c>
      <c r="K30" s="204">
        <v>314491</v>
      </c>
      <c r="L30" s="3">
        <f t="shared" si="4"/>
        <v>950687</v>
      </c>
    </row>
    <row r="31" spans="1:12" x14ac:dyDescent="0.25">
      <c r="A31" s="113"/>
      <c r="B31" s="127"/>
      <c r="C31" s="2" t="s">
        <v>30</v>
      </c>
      <c r="D31" s="3">
        <v>100000</v>
      </c>
      <c r="E31" s="3">
        <v>100000</v>
      </c>
      <c r="F31" s="3"/>
      <c r="G31" s="3"/>
      <c r="H31" s="3"/>
      <c r="I31" s="3"/>
      <c r="J31" s="20">
        <f t="shared" si="3"/>
        <v>100000</v>
      </c>
      <c r="K31" s="204">
        <v>1500</v>
      </c>
      <c r="L31" s="3">
        <f t="shared" si="4"/>
        <v>98500</v>
      </c>
    </row>
    <row r="32" spans="1:12" x14ac:dyDescent="0.25">
      <c r="A32" s="113"/>
      <c r="B32" s="127"/>
      <c r="C32" s="6" t="s">
        <v>53</v>
      </c>
      <c r="D32" s="7">
        <f>SUM(D25:D31)</f>
        <v>39774992</v>
      </c>
      <c r="E32" s="7">
        <v>39774992</v>
      </c>
      <c r="F32" s="7">
        <f t="shared" ref="F32:L32" si="5">SUM(F25:F31)</f>
        <v>0</v>
      </c>
      <c r="G32" s="7">
        <f t="shared" si="5"/>
        <v>0</v>
      </c>
      <c r="H32" s="7">
        <f t="shared" si="5"/>
        <v>11870</v>
      </c>
      <c r="I32" s="7">
        <f t="shared" si="5"/>
        <v>0</v>
      </c>
      <c r="J32" s="7">
        <f t="shared" si="5"/>
        <v>39786862</v>
      </c>
      <c r="K32" s="206">
        <f t="shared" si="5"/>
        <v>14432331</v>
      </c>
      <c r="L32" s="7">
        <f t="shared" si="5"/>
        <v>25354531</v>
      </c>
    </row>
    <row r="33" spans="1:12" x14ac:dyDescent="0.25">
      <c r="A33" s="113"/>
      <c r="B33" s="127"/>
      <c r="C33" s="86" t="s">
        <v>31</v>
      </c>
      <c r="D33" s="87">
        <v>7793417</v>
      </c>
      <c r="E33" s="87">
        <v>7793417</v>
      </c>
      <c r="F33" s="87"/>
      <c r="G33" s="87"/>
      <c r="H33" s="87">
        <v>2315</v>
      </c>
      <c r="I33" s="87"/>
      <c r="J33" s="88">
        <f t="shared" ref="J33:J47" si="6">E33+F33+G33+H33+I33</f>
        <v>7795732</v>
      </c>
      <c r="K33" s="207">
        <v>2986891</v>
      </c>
      <c r="L33" s="89">
        <f t="shared" ref="L33:L47" si="7">J33-K33</f>
        <v>4808841</v>
      </c>
    </row>
    <row r="34" spans="1:12" x14ac:dyDescent="0.25">
      <c r="A34" s="113"/>
      <c r="B34" s="127"/>
      <c r="C34" s="2" t="s">
        <v>32</v>
      </c>
      <c r="D34" s="3">
        <v>105000</v>
      </c>
      <c r="E34" s="3">
        <v>105000</v>
      </c>
      <c r="F34" s="3"/>
      <c r="G34" s="3"/>
      <c r="H34" s="3"/>
      <c r="I34" s="3"/>
      <c r="J34" s="20">
        <f t="shared" si="6"/>
        <v>105000</v>
      </c>
      <c r="K34" s="204">
        <v>17779</v>
      </c>
      <c r="L34" s="3">
        <f t="shared" si="7"/>
        <v>87221</v>
      </c>
    </row>
    <row r="35" spans="1:12" x14ac:dyDescent="0.25">
      <c r="A35" s="113"/>
      <c r="B35" s="127"/>
      <c r="C35" s="2" t="s">
        <v>33</v>
      </c>
      <c r="D35" s="3">
        <v>500000</v>
      </c>
      <c r="E35" s="3">
        <v>500000</v>
      </c>
      <c r="F35" s="3"/>
      <c r="G35" s="3"/>
      <c r="H35" s="3"/>
      <c r="I35" s="3"/>
      <c r="J35" s="20">
        <f t="shared" si="6"/>
        <v>500000</v>
      </c>
      <c r="K35" s="204">
        <v>0</v>
      </c>
      <c r="L35" s="3">
        <f t="shared" si="7"/>
        <v>500000</v>
      </c>
    </row>
    <row r="36" spans="1:12" x14ac:dyDescent="0.25">
      <c r="A36" s="113"/>
      <c r="B36" s="127"/>
      <c r="C36" s="2" t="s">
        <v>34</v>
      </c>
      <c r="D36" s="3">
        <v>213000</v>
      </c>
      <c r="E36" s="3">
        <v>213000</v>
      </c>
      <c r="F36" s="3"/>
      <c r="G36" s="3"/>
      <c r="H36" s="3"/>
      <c r="I36" s="3"/>
      <c r="J36" s="20">
        <f t="shared" si="6"/>
        <v>213000</v>
      </c>
      <c r="K36" s="204">
        <v>52493</v>
      </c>
      <c r="L36" s="3">
        <f t="shared" si="7"/>
        <v>160507</v>
      </c>
    </row>
    <row r="37" spans="1:12" x14ac:dyDescent="0.25">
      <c r="A37" s="113"/>
      <c r="B37" s="127"/>
      <c r="C37" s="2" t="s">
        <v>35</v>
      </c>
      <c r="D37" s="3">
        <v>162000</v>
      </c>
      <c r="E37" s="3">
        <v>162000</v>
      </c>
      <c r="F37" s="3"/>
      <c r="G37" s="3"/>
      <c r="H37" s="3"/>
      <c r="I37" s="3"/>
      <c r="J37" s="20">
        <f t="shared" si="6"/>
        <v>162000</v>
      </c>
      <c r="K37" s="204">
        <v>27395</v>
      </c>
      <c r="L37" s="3">
        <f t="shared" si="7"/>
        <v>134605</v>
      </c>
    </row>
    <row r="38" spans="1:12" x14ac:dyDescent="0.25">
      <c r="A38" s="113"/>
      <c r="B38" s="127"/>
      <c r="C38" s="2" t="s">
        <v>36</v>
      </c>
      <c r="D38" s="3">
        <v>569540</v>
      </c>
      <c r="E38" s="3">
        <v>569540</v>
      </c>
      <c r="F38" s="3"/>
      <c r="G38" s="3"/>
      <c r="H38" s="3"/>
      <c r="I38" s="3"/>
      <c r="J38" s="20">
        <f t="shared" si="6"/>
        <v>569540</v>
      </c>
      <c r="K38" s="204">
        <v>292784</v>
      </c>
      <c r="L38" s="3">
        <f t="shared" si="7"/>
        <v>276756</v>
      </c>
    </row>
    <row r="39" spans="1:12" x14ac:dyDescent="0.25">
      <c r="A39" s="113"/>
      <c r="B39" s="127"/>
      <c r="C39" s="2" t="s">
        <v>37</v>
      </c>
      <c r="D39" s="3">
        <v>3000</v>
      </c>
      <c r="E39" s="3">
        <v>3000</v>
      </c>
      <c r="F39" s="3"/>
      <c r="G39" s="3"/>
      <c r="H39" s="3"/>
      <c r="I39" s="3"/>
      <c r="J39" s="20">
        <f t="shared" si="6"/>
        <v>3000</v>
      </c>
      <c r="K39" s="204">
        <v>0</v>
      </c>
      <c r="L39" s="3">
        <f t="shared" si="7"/>
        <v>3000</v>
      </c>
    </row>
    <row r="40" spans="1:12" x14ac:dyDescent="0.25">
      <c r="A40" s="113"/>
      <c r="B40" s="127"/>
      <c r="C40" s="2" t="s">
        <v>38</v>
      </c>
      <c r="D40" s="3">
        <v>460000</v>
      </c>
      <c r="E40" s="3">
        <v>460000</v>
      </c>
      <c r="F40" s="3">
        <v>-3500</v>
      </c>
      <c r="G40" s="3"/>
      <c r="H40" s="3"/>
      <c r="I40" s="3"/>
      <c r="J40" s="20">
        <f t="shared" si="6"/>
        <v>456500</v>
      </c>
      <c r="K40" s="204">
        <v>88911</v>
      </c>
      <c r="L40" s="3">
        <f t="shared" si="7"/>
        <v>367589</v>
      </c>
    </row>
    <row r="41" spans="1:12" x14ac:dyDescent="0.25">
      <c r="A41" s="113"/>
      <c r="B41" s="127"/>
      <c r="C41" s="2" t="s">
        <v>39</v>
      </c>
      <c r="D41" s="3">
        <v>13200</v>
      </c>
      <c r="E41" s="3">
        <v>11540</v>
      </c>
      <c r="F41" s="3"/>
      <c r="G41" s="3">
        <v>5000</v>
      </c>
      <c r="H41" s="3"/>
      <c r="I41" s="3"/>
      <c r="J41" s="20">
        <f t="shared" si="6"/>
        <v>16540</v>
      </c>
      <c r="K41" s="204">
        <v>5379</v>
      </c>
      <c r="L41" s="3">
        <f t="shared" si="7"/>
        <v>11161</v>
      </c>
    </row>
    <row r="42" spans="1:12" x14ac:dyDescent="0.25">
      <c r="A42" s="113"/>
      <c r="B42" s="127"/>
      <c r="C42" s="2" t="s">
        <v>40</v>
      </c>
      <c r="D42" s="3">
        <v>137800</v>
      </c>
      <c r="E42" s="3">
        <v>137800</v>
      </c>
      <c r="F42" s="3"/>
      <c r="G42" s="3"/>
      <c r="H42" s="3"/>
      <c r="I42" s="3"/>
      <c r="J42" s="20">
        <f t="shared" si="6"/>
        <v>137800</v>
      </c>
      <c r="K42" s="204">
        <v>26300</v>
      </c>
      <c r="L42" s="3">
        <f t="shared" si="7"/>
        <v>111500</v>
      </c>
    </row>
    <row r="43" spans="1:12" x14ac:dyDescent="0.25">
      <c r="A43" s="113"/>
      <c r="B43" s="127"/>
      <c r="C43" s="2" t="s">
        <v>41</v>
      </c>
      <c r="D43" s="3">
        <v>582236</v>
      </c>
      <c r="E43" s="3">
        <v>583896</v>
      </c>
      <c r="F43" s="3"/>
      <c r="G43" s="3"/>
      <c r="H43" s="3"/>
      <c r="I43" s="3"/>
      <c r="J43" s="20">
        <f t="shared" si="6"/>
        <v>583896</v>
      </c>
      <c r="K43" s="204">
        <v>311964</v>
      </c>
      <c r="L43" s="3">
        <f t="shared" si="7"/>
        <v>271932</v>
      </c>
    </row>
    <row r="44" spans="1:12" x14ac:dyDescent="0.25">
      <c r="A44" s="113"/>
      <c r="B44" s="127"/>
      <c r="C44" s="2" t="s">
        <v>42</v>
      </c>
      <c r="D44" s="3">
        <v>552000</v>
      </c>
      <c r="E44" s="3">
        <v>539440</v>
      </c>
      <c r="F44" s="3"/>
      <c r="G44" s="3"/>
      <c r="H44" s="3"/>
      <c r="I44" s="3"/>
      <c r="J44" s="20">
        <f t="shared" si="6"/>
        <v>539440</v>
      </c>
      <c r="K44" s="204">
        <v>170570</v>
      </c>
      <c r="L44" s="3">
        <f t="shared" si="7"/>
        <v>368870</v>
      </c>
    </row>
    <row r="45" spans="1:12" x14ac:dyDescent="0.25">
      <c r="A45" s="113"/>
      <c r="B45" s="127"/>
      <c r="C45" s="2" t="s">
        <v>43</v>
      </c>
      <c r="D45" s="3">
        <v>30000</v>
      </c>
      <c r="E45" s="3">
        <v>30000</v>
      </c>
      <c r="F45" s="3"/>
      <c r="G45" s="3"/>
      <c r="H45" s="3"/>
      <c r="I45" s="3"/>
      <c r="J45" s="20">
        <f t="shared" si="6"/>
        <v>30000</v>
      </c>
      <c r="K45" s="204">
        <v>0</v>
      </c>
      <c r="L45" s="3">
        <f t="shared" si="7"/>
        <v>30000</v>
      </c>
    </row>
    <row r="46" spans="1:12" x14ac:dyDescent="0.25">
      <c r="A46" s="113"/>
      <c r="B46" s="127"/>
      <c r="C46" s="2" t="s">
        <v>44</v>
      </c>
      <c r="D46" s="3">
        <v>455834</v>
      </c>
      <c r="E46" s="3">
        <v>455834</v>
      </c>
      <c r="F46" s="3">
        <v>-237399</v>
      </c>
      <c r="G46" s="3"/>
      <c r="H46" s="3"/>
      <c r="I46" s="3"/>
      <c r="J46" s="20">
        <f t="shared" si="6"/>
        <v>218435</v>
      </c>
      <c r="K46" s="204">
        <v>80394</v>
      </c>
      <c r="L46" s="3">
        <f t="shared" si="7"/>
        <v>138041</v>
      </c>
    </row>
    <row r="47" spans="1:12" x14ac:dyDescent="0.25">
      <c r="A47" s="113"/>
      <c r="B47" s="127"/>
      <c r="C47" s="2" t="s">
        <v>45</v>
      </c>
      <c r="D47" s="3">
        <v>80000</v>
      </c>
      <c r="E47" s="3">
        <v>75764</v>
      </c>
      <c r="F47" s="3"/>
      <c r="G47" s="3"/>
      <c r="H47" s="3"/>
      <c r="I47" s="3"/>
      <c r="J47" s="20">
        <f t="shared" si="6"/>
        <v>75764</v>
      </c>
      <c r="K47" s="204">
        <v>32520</v>
      </c>
      <c r="L47" s="3">
        <f t="shared" si="7"/>
        <v>43244</v>
      </c>
    </row>
    <row r="48" spans="1:12" x14ac:dyDescent="0.25">
      <c r="A48" s="113"/>
      <c r="B48" s="127"/>
      <c r="C48" s="6" t="s">
        <v>49</v>
      </c>
      <c r="D48" s="7">
        <f>SUM(D34:D47)</f>
        <v>3863610</v>
      </c>
      <c r="E48" s="7">
        <v>3859374</v>
      </c>
      <c r="F48" s="7">
        <f t="shared" ref="F48:L48" si="8">SUM(F34:F47)</f>
        <v>-240899</v>
      </c>
      <c r="G48" s="7">
        <f t="shared" si="8"/>
        <v>5000</v>
      </c>
      <c r="H48" s="7">
        <f t="shared" si="8"/>
        <v>0</v>
      </c>
      <c r="I48" s="7">
        <f t="shared" si="8"/>
        <v>0</v>
      </c>
      <c r="J48" s="7">
        <f t="shared" si="8"/>
        <v>3610915</v>
      </c>
      <c r="K48" s="206">
        <f t="shared" si="8"/>
        <v>1106489</v>
      </c>
      <c r="L48" s="7">
        <f t="shared" si="8"/>
        <v>2504426</v>
      </c>
    </row>
    <row r="49" spans="1:12" x14ac:dyDescent="0.25">
      <c r="A49" s="113"/>
      <c r="B49" s="127"/>
      <c r="C49" s="2" t="s">
        <v>50</v>
      </c>
      <c r="D49" s="3">
        <v>78740</v>
      </c>
      <c r="E49" s="3">
        <v>78740</v>
      </c>
      <c r="F49" s="3"/>
      <c r="G49" s="3"/>
      <c r="H49" s="3"/>
      <c r="I49" s="3"/>
      <c r="J49" s="20">
        <f t="shared" ref="J49:J50" si="9">E49+F49+G49+H49+I49</f>
        <v>78740</v>
      </c>
      <c r="K49" s="204">
        <v>0</v>
      </c>
      <c r="L49" s="3">
        <f t="shared" ref="L49:L50" si="10">J49-K49</f>
        <v>78740</v>
      </c>
    </row>
    <row r="50" spans="1:12" x14ac:dyDescent="0.25">
      <c r="A50" s="113"/>
      <c r="B50" s="127"/>
      <c r="C50" s="2" t="s">
        <v>51</v>
      </c>
      <c r="D50" s="3">
        <v>21260</v>
      </c>
      <c r="E50" s="3">
        <v>21260</v>
      </c>
      <c r="F50" s="3"/>
      <c r="G50" s="3"/>
      <c r="H50" s="3"/>
      <c r="I50" s="3"/>
      <c r="J50" s="20">
        <f t="shared" si="9"/>
        <v>21260</v>
      </c>
      <c r="K50" s="204">
        <v>0</v>
      </c>
      <c r="L50" s="3">
        <f t="shared" si="10"/>
        <v>21260</v>
      </c>
    </row>
    <row r="51" spans="1:12" x14ac:dyDescent="0.25">
      <c r="A51" s="113"/>
      <c r="B51" s="124"/>
      <c r="C51" s="6" t="s">
        <v>52</v>
      </c>
      <c r="D51" s="7">
        <f>SUM(D49:D50)</f>
        <v>100000</v>
      </c>
      <c r="E51" s="7">
        <v>100000</v>
      </c>
      <c r="F51" s="7">
        <f t="shared" ref="F51:L51" si="11">SUM(F49:F50)</f>
        <v>0</v>
      </c>
      <c r="G51" s="7">
        <f t="shared" si="11"/>
        <v>0</v>
      </c>
      <c r="H51" s="7">
        <f t="shared" si="11"/>
        <v>0</v>
      </c>
      <c r="I51" s="7">
        <f t="shared" si="11"/>
        <v>0</v>
      </c>
      <c r="J51" s="7">
        <f t="shared" si="11"/>
        <v>100000</v>
      </c>
      <c r="K51" s="206">
        <f t="shared" si="11"/>
        <v>0</v>
      </c>
      <c r="L51" s="7">
        <f t="shared" si="11"/>
        <v>100000</v>
      </c>
    </row>
    <row r="52" spans="1:12" x14ac:dyDescent="0.25">
      <c r="A52" s="113"/>
      <c r="B52" s="120" t="s">
        <v>46</v>
      </c>
      <c r="C52" s="2" t="s">
        <v>24</v>
      </c>
      <c r="D52" s="3">
        <v>25123345</v>
      </c>
      <c r="E52" s="3">
        <v>25123345</v>
      </c>
      <c r="F52" s="3"/>
      <c r="G52" s="3"/>
      <c r="H52" s="3">
        <v>19936</v>
      </c>
      <c r="I52" s="3"/>
      <c r="J52" s="20">
        <f t="shared" ref="J52:J60" si="12">E52+F52+G52+H52+I52</f>
        <v>25143281</v>
      </c>
      <c r="K52" s="204">
        <v>9499281</v>
      </c>
      <c r="L52" s="3">
        <f t="shared" ref="L52:L60" si="13">J52-K52</f>
        <v>15644000</v>
      </c>
    </row>
    <row r="53" spans="1:12" x14ac:dyDescent="0.25">
      <c r="A53" s="113"/>
      <c r="B53" s="120"/>
      <c r="C53" s="2" t="s">
        <v>47</v>
      </c>
      <c r="D53" s="3">
        <v>2040480</v>
      </c>
      <c r="E53" s="3">
        <v>2040480</v>
      </c>
      <c r="F53" s="3"/>
      <c r="G53" s="3"/>
      <c r="H53" s="3"/>
      <c r="I53" s="3"/>
      <c r="J53" s="20">
        <f t="shared" si="12"/>
        <v>2040480</v>
      </c>
      <c r="K53" s="204">
        <v>785829</v>
      </c>
      <c r="L53" s="3">
        <f t="shared" si="13"/>
        <v>1254651</v>
      </c>
    </row>
    <row r="54" spans="1:12" x14ac:dyDescent="0.25">
      <c r="A54" s="113"/>
      <c r="B54" s="120"/>
      <c r="C54" s="2" t="s">
        <v>48</v>
      </c>
      <c r="D54" s="3">
        <v>0</v>
      </c>
      <c r="E54" s="3">
        <v>0</v>
      </c>
      <c r="F54" s="3"/>
      <c r="G54" s="3"/>
      <c r="H54" s="3"/>
      <c r="I54" s="3"/>
      <c r="J54" s="20">
        <f t="shared" si="12"/>
        <v>0</v>
      </c>
      <c r="K54" s="204">
        <v>0</v>
      </c>
      <c r="L54" s="3">
        <f t="shared" si="13"/>
        <v>0</v>
      </c>
    </row>
    <row r="55" spans="1:12" x14ac:dyDescent="0.25">
      <c r="A55" s="113"/>
      <c r="B55" s="120"/>
      <c r="C55" s="2" t="s">
        <v>25</v>
      </c>
      <c r="D55" s="3">
        <v>1025000</v>
      </c>
      <c r="E55" s="3">
        <v>1025000</v>
      </c>
      <c r="F55" s="3"/>
      <c r="G55" s="3"/>
      <c r="H55" s="3"/>
      <c r="I55" s="3"/>
      <c r="J55" s="20">
        <f t="shared" si="12"/>
        <v>1025000</v>
      </c>
      <c r="K55" s="204">
        <v>450000</v>
      </c>
      <c r="L55" s="3">
        <f t="shared" si="13"/>
        <v>575000</v>
      </c>
    </row>
    <row r="56" spans="1:12" x14ac:dyDescent="0.25">
      <c r="A56" s="113"/>
      <c r="B56" s="120"/>
      <c r="C56" s="2" t="s">
        <v>26</v>
      </c>
      <c r="D56" s="3">
        <v>60000</v>
      </c>
      <c r="E56" s="3">
        <v>60000</v>
      </c>
      <c r="F56" s="3"/>
      <c r="G56" s="3"/>
      <c r="H56" s="3"/>
      <c r="I56" s="3"/>
      <c r="J56" s="20">
        <f t="shared" si="12"/>
        <v>60000</v>
      </c>
      <c r="K56" s="204">
        <v>0</v>
      </c>
      <c r="L56" s="3">
        <f t="shared" si="13"/>
        <v>60000</v>
      </c>
    </row>
    <row r="57" spans="1:12" x14ac:dyDescent="0.25">
      <c r="A57" s="113"/>
      <c r="B57" s="120"/>
      <c r="C57" s="2" t="s">
        <v>27</v>
      </c>
      <c r="D57" s="3">
        <v>240000</v>
      </c>
      <c r="E57" s="3">
        <v>240000</v>
      </c>
      <c r="F57" s="3"/>
      <c r="G57" s="3"/>
      <c r="H57" s="3"/>
      <c r="I57" s="3"/>
      <c r="J57" s="20">
        <f t="shared" si="12"/>
        <v>240000</v>
      </c>
      <c r="K57" s="204">
        <v>57870</v>
      </c>
      <c r="L57" s="3">
        <f t="shared" si="13"/>
        <v>182130</v>
      </c>
    </row>
    <row r="58" spans="1:12" x14ac:dyDescent="0.25">
      <c r="A58" s="113"/>
      <c r="B58" s="120"/>
      <c r="C58" s="2" t="s">
        <v>28</v>
      </c>
      <c r="D58" s="3">
        <v>147000</v>
      </c>
      <c r="E58" s="3">
        <v>147000</v>
      </c>
      <c r="F58" s="3"/>
      <c r="G58" s="3"/>
      <c r="H58" s="3"/>
      <c r="I58" s="3"/>
      <c r="J58" s="20">
        <f t="shared" si="12"/>
        <v>147000</v>
      </c>
      <c r="K58" s="204">
        <v>57000</v>
      </c>
      <c r="L58" s="3">
        <f t="shared" si="13"/>
        <v>90000</v>
      </c>
    </row>
    <row r="59" spans="1:12" x14ac:dyDescent="0.25">
      <c r="A59" s="113"/>
      <c r="B59" s="120"/>
      <c r="C59" s="2" t="s">
        <v>29</v>
      </c>
      <c r="D59" s="3">
        <v>553500</v>
      </c>
      <c r="E59" s="3">
        <v>553500</v>
      </c>
      <c r="F59" s="3"/>
      <c r="G59" s="3"/>
      <c r="H59" s="3"/>
      <c r="I59" s="3"/>
      <c r="J59" s="20">
        <f t="shared" si="12"/>
        <v>553500</v>
      </c>
      <c r="K59" s="204">
        <v>173817</v>
      </c>
      <c r="L59" s="3">
        <f t="shared" si="13"/>
        <v>379683</v>
      </c>
    </row>
    <row r="60" spans="1:12" x14ac:dyDescent="0.25">
      <c r="A60" s="113"/>
      <c r="B60" s="120"/>
      <c r="C60" s="2" t="s">
        <v>30</v>
      </c>
      <c r="D60" s="3">
        <v>100000</v>
      </c>
      <c r="E60" s="3">
        <v>100000</v>
      </c>
      <c r="F60" s="3"/>
      <c r="G60" s="3"/>
      <c r="H60" s="3"/>
      <c r="I60" s="3"/>
      <c r="J60" s="20">
        <f t="shared" si="12"/>
        <v>100000</v>
      </c>
      <c r="K60" s="204">
        <v>1500</v>
      </c>
      <c r="L60" s="3">
        <f t="shared" si="13"/>
        <v>98500</v>
      </c>
    </row>
    <row r="61" spans="1:12" x14ac:dyDescent="0.25">
      <c r="A61" s="113"/>
      <c r="B61" s="120"/>
      <c r="C61" s="6" t="s">
        <v>53</v>
      </c>
      <c r="D61" s="7">
        <f>SUM(D52:D60)</f>
        <v>29289325</v>
      </c>
      <c r="E61" s="7">
        <v>29289325</v>
      </c>
      <c r="F61" s="7">
        <f t="shared" ref="F61:L61" si="14">SUM(F52:F60)</f>
        <v>0</v>
      </c>
      <c r="G61" s="7">
        <f t="shared" si="14"/>
        <v>0</v>
      </c>
      <c r="H61" s="7">
        <f t="shared" si="14"/>
        <v>19936</v>
      </c>
      <c r="I61" s="7">
        <f t="shared" si="14"/>
        <v>0</v>
      </c>
      <c r="J61" s="7">
        <f t="shared" si="14"/>
        <v>29309261</v>
      </c>
      <c r="K61" s="206">
        <f t="shared" si="14"/>
        <v>11025297</v>
      </c>
      <c r="L61" s="7">
        <f t="shared" si="14"/>
        <v>18283964</v>
      </c>
    </row>
    <row r="62" spans="1:12" x14ac:dyDescent="0.25">
      <c r="A62" s="113"/>
      <c r="B62" s="120"/>
      <c r="C62" s="86" t="s">
        <v>31</v>
      </c>
      <c r="D62" s="87">
        <v>5849797</v>
      </c>
      <c r="E62" s="87">
        <v>5849797</v>
      </c>
      <c r="F62" s="87"/>
      <c r="G62" s="87"/>
      <c r="H62" s="87">
        <v>3888</v>
      </c>
      <c r="I62" s="87"/>
      <c r="J62" s="88">
        <f t="shared" ref="J62:J75" si="15">E62+F62+G62+H62+I62</f>
        <v>5853685</v>
      </c>
      <c r="K62" s="207">
        <v>2390718</v>
      </c>
      <c r="L62" s="89">
        <f t="shared" ref="L62:L75" si="16">J62-K62</f>
        <v>3462967</v>
      </c>
    </row>
    <row r="63" spans="1:12" x14ac:dyDescent="0.25">
      <c r="A63" s="113"/>
      <c r="B63" s="120"/>
      <c r="C63" s="2" t="s">
        <v>32</v>
      </c>
      <c r="D63" s="3">
        <v>105000</v>
      </c>
      <c r="E63" s="3">
        <v>105000</v>
      </c>
      <c r="F63" s="3"/>
      <c r="G63" s="3"/>
      <c r="H63" s="3"/>
      <c r="I63" s="3"/>
      <c r="J63" s="20">
        <f t="shared" si="15"/>
        <v>105000</v>
      </c>
      <c r="K63" s="204">
        <v>17780</v>
      </c>
      <c r="L63" s="3">
        <f t="shared" si="16"/>
        <v>87220</v>
      </c>
    </row>
    <row r="64" spans="1:12" x14ac:dyDescent="0.25">
      <c r="A64" s="113"/>
      <c r="B64" s="120"/>
      <c r="C64" s="2" t="s">
        <v>33</v>
      </c>
      <c r="D64" s="3">
        <v>700000</v>
      </c>
      <c r="E64" s="3">
        <v>700000</v>
      </c>
      <c r="F64" s="3"/>
      <c r="G64" s="3"/>
      <c r="H64" s="3"/>
      <c r="I64" s="3"/>
      <c r="J64" s="20">
        <f t="shared" si="15"/>
        <v>700000</v>
      </c>
      <c r="K64" s="204">
        <v>13072</v>
      </c>
      <c r="L64" s="3">
        <f t="shared" si="16"/>
        <v>686928</v>
      </c>
    </row>
    <row r="65" spans="1:12" x14ac:dyDescent="0.25">
      <c r="A65" s="113"/>
      <c r="B65" s="120"/>
      <c r="C65" s="2" t="s">
        <v>34</v>
      </c>
      <c r="D65" s="3">
        <v>213000</v>
      </c>
      <c r="E65" s="3">
        <v>213000</v>
      </c>
      <c r="F65" s="3"/>
      <c r="G65" s="3"/>
      <c r="H65" s="3"/>
      <c r="I65" s="3"/>
      <c r="J65" s="20">
        <f t="shared" si="15"/>
        <v>213000</v>
      </c>
      <c r="K65" s="204">
        <v>52494</v>
      </c>
      <c r="L65" s="3">
        <f t="shared" si="16"/>
        <v>160506</v>
      </c>
    </row>
    <row r="66" spans="1:12" x14ac:dyDescent="0.25">
      <c r="A66" s="113"/>
      <c r="B66" s="120"/>
      <c r="C66" s="2" t="s">
        <v>35</v>
      </c>
      <c r="D66" s="3">
        <v>288000</v>
      </c>
      <c r="E66" s="3">
        <v>115200</v>
      </c>
      <c r="F66" s="3"/>
      <c r="G66" s="3">
        <v>7000</v>
      </c>
      <c r="H66" s="3"/>
      <c r="I66" s="3"/>
      <c r="J66" s="20">
        <f t="shared" si="15"/>
        <v>122200</v>
      </c>
      <c r="K66" s="204">
        <v>46264</v>
      </c>
      <c r="L66" s="3">
        <f t="shared" si="16"/>
        <v>75936</v>
      </c>
    </row>
    <row r="67" spans="1:12" x14ac:dyDescent="0.25">
      <c r="A67" s="113"/>
      <c r="B67" s="120"/>
      <c r="C67" s="2" t="s">
        <v>36</v>
      </c>
      <c r="D67" s="3">
        <v>669540</v>
      </c>
      <c r="E67" s="3">
        <v>669540</v>
      </c>
      <c r="F67" s="3"/>
      <c r="G67" s="3"/>
      <c r="H67" s="3"/>
      <c r="I67" s="3"/>
      <c r="J67" s="20">
        <f t="shared" si="15"/>
        <v>669540</v>
      </c>
      <c r="K67" s="204">
        <v>354606</v>
      </c>
      <c r="L67" s="3">
        <f t="shared" si="16"/>
        <v>314934</v>
      </c>
    </row>
    <row r="68" spans="1:12" x14ac:dyDescent="0.25">
      <c r="A68" s="113"/>
      <c r="B68" s="120"/>
      <c r="C68" s="2" t="s">
        <v>37</v>
      </c>
      <c r="D68" s="3">
        <v>123000</v>
      </c>
      <c r="E68" s="3">
        <v>123000</v>
      </c>
      <c r="F68" s="3"/>
      <c r="G68" s="3"/>
      <c r="H68" s="3"/>
      <c r="I68" s="3"/>
      <c r="J68" s="20">
        <f t="shared" si="15"/>
        <v>123000</v>
      </c>
      <c r="K68" s="204">
        <v>0</v>
      </c>
      <c r="L68" s="3">
        <f t="shared" si="16"/>
        <v>123000</v>
      </c>
    </row>
    <row r="69" spans="1:12" x14ac:dyDescent="0.25">
      <c r="A69" s="113"/>
      <c r="B69" s="120"/>
      <c r="C69" s="2" t="s">
        <v>38</v>
      </c>
      <c r="D69" s="3">
        <v>460000</v>
      </c>
      <c r="E69" s="3">
        <v>460000</v>
      </c>
      <c r="F69" s="3"/>
      <c r="G69" s="3"/>
      <c r="H69" s="3"/>
      <c r="I69" s="3"/>
      <c r="J69" s="20">
        <f t="shared" si="15"/>
        <v>460000</v>
      </c>
      <c r="K69" s="204">
        <v>88914</v>
      </c>
      <c r="L69" s="3">
        <f t="shared" si="16"/>
        <v>371086</v>
      </c>
    </row>
    <row r="70" spans="1:12" x14ac:dyDescent="0.25">
      <c r="A70" s="113"/>
      <c r="B70" s="120"/>
      <c r="C70" s="2" t="s">
        <v>40</v>
      </c>
      <c r="D70" s="3">
        <v>1361904</v>
      </c>
      <c r="E70" s="3">
        <v>1361904</v>
      </c>
      <c r="F70" s="3"/>
      <c r="G70" s="3"/>
      <c r="H70" s="3"/>
      <c r="I70" s="3"/>
      <c r="J70" s="20">
        <f t="shared" si="15"/>
        <v>1361904</v>
      </c>
      <c r="K70" s="204">
        <v>272068</v>
      </c>
      <c r="L70" s="3">
        <f t="shared" si="16"/>
        <v>1089836</v>
      </c>
    </row>
    <row r="71" spans="1:12" x14ac:dyDescent="0.25">
      <c r="A71" s="113"/>
      <c r="B71" s="120"/>
      <c r="C71" s="2" t="s">
        <v>41</v>
      </c>
      <c r="D71" s="3">
        <v>982236</v>
      </c>
      <c r="E71" s="3">
        <v>982236</v>
      </c>
      <c r="F71" s="3"/>
      <c r="G71" s="3"/>
      <c r="H71" s="3"/>
      <c r="I71" s="3"/>
      <c r="J71" s="20">
        <f t="shared" si="15"/>
        <v>982236</v>
      </c>
      <c r="K71" s="204">
        <v>321879</v>
      </c>
      <c r="L71" s="3">
        <f t="shared" si="16"/>
        <v>660357</v>
      </c>
    </row>
    <row r="72" spans="1:12" x14ac:dyDescent="0.25">
      <c r="A72" s="113"/>
      <c r="B72" s="120"/>
      <c r="C72" s="2" t="s">
        <v>42</v>
      </c>
      <c r="D72" s="3">
        <v>1200000</v>
      </c>
      <c r="E72" s="3">
        <v>1155940</v>
      </c>
      <c r="F72" s="3">
        <v>-7980</v>
      </c>
      <c r="G72" s="3"/>
      <c r="H72" s="3"/>
      <c r="I72" s="3"/>
      <c r="J72" s="20">
        <f t="shared" si="15"/>
        <v>1147960</v>
      </c>
      <c r="K72" s="204">
        <v>164335</v>
      </c>
      <c r="L72" s="3">
        <f t="shared" si="16"/>
        <v>983625</v>
      </c>
    </row>
    <row r="73" spans="1:12" x14ac:dyDescent="0.25">
      <c r="A73" s="113"/>
      <c r="B73" s="120"/>
      <c r="C73" s="2" t="s">
        <v>43</v>
      </c>
      <c r="D73" s="3">
        <v>30000</v>
      </c>
      <c r="E73" s="3">
        <v>30000</v>
      </c>
      <c r="F73" s="3"/>
      <c r="G73" s="3"/>
      <c r="H73" s="3"/>
      <c r="I73" s="3"/>
      <c r="J73" s="20">
        <f t="shared" si="15"/>
        <v>30000</v>
      </c>
      <c r="K73" s="204">
        <v>0</v>
      </c>
      <c r="L73" s="3">
        <f t="shared" si="16"/>
        <v>30000</v>
      </c>
    </row>
    <row r="74" spans="1:12" x14ac:dyDescent="0.25">
      <c r="A74" s="113"/>
      <c r="B74" s="120"/>
      <c r="C74" s="2" t="s">
        <v>44</v>
      </c>
      <c r="D74" s="3">
        <v>1041508</v>
      </c>
      <c r="E74" s="3">
        <v>981368</v>
      </c>
      <c r="F74" s="3">
        <v>-945</v>
      </c>
      <c r="G74" s="3"/>
      <c r="H74" s="3"/>
      <c r="I74" s="3"/>
      <c r="J74" s="20">
        <f t="shared" si="15"/>
        <v>980423</v>
      </c>
      <c r="K74" s="204">
        <v>149842</v>
      </c>
      <c r="L74" s="3">
        <f t="shared" si="16"/>
        <v>830581</v>
      </c>
    </row>
    <row r="75" spans="1:12" x14ac:dyDescent="0.25">
      <c r="A75" s="113"/>
      <c r="B75" s="120"/>
      <c r="C75" s="2" t="s">
        <v>45</v>
      </c>
      <c r="D75" s="3">
        <v>433021</v>
      </c>
      <c r="E75" s="3">
        <v>160403</v>
      </c>
      <c r="F75" s="3"/>
      <c r="G75" s="3"/>
      <c r="H75" s="3"/>
      <c r="I75" s="3"/>
      <c r="J75" s="20">
        <f t="shared" si="15"/>
        <v>160403</v>
      </c>
      <c r="K75" s="204">
        <v>0</v>
      </c>
      <c r="L75" s="3">
        <f t="shared" si="16"/>
        <v>160403</v>
      </c>
    </row>
    <row r="76" spans="1:12" x14ac:dyDescent="0.25">
      <c r="A76" s="113"/>
      <c r="B76" s="120"/>
      <c r="C76" s="6" t="s">
        <v>49</v>
      </c>
      <c r="D76" s="7">
        <f>SUM(D63:D75)</f>
        <v>7607209</v>
      </c>
      <c r="E76" s="7">
        <v>7075191</v>
      </c>
      <c r="F76" s="7">
        <f t="shared" ref="F76:L76" si="17">SUM(F63:F75)</f>
        <v>-8925</v>
      </c>
      <c r="G76" s="7">
        <f t="shared" si="17"/>
        <v>7000</v>
      </c>
      <c r="H76" s="7">
        <f t="shared" si="17"/>
        <v>0</v>
      </c>
      <c r="I76" s="7">
        <f t="shared" si="17"/>
        <v>0</v>
      </c>
      <c r="J76" s="7">
        <f t="shared" si="17"/>
        <v>7055666</v>
      </c>
      <c r="K76" s="206">
        <f t="shared" si="17"/>
        <v>1481254</v>
      </c>
      <c r="L76" s="7">
        <f t="shared" si="17"/>
        <v>5574412</v>
      </c>
    </row>
    <row r="77" spans="1:12" x14ac:dyDescent="0.25">
      <c r="A77" s="113"/>
      <c r="B77" s="120"/>
      <c r="C77" s="2" t="s">
        <v>50</v>
      </c>
      <c r="D77" s="3">
        <v>78740</v>
      </c>
      <c r="E77" s="3">
        <v>78740</v>
      </c>
      <c r="F77" s="3"/>
      <c r="G77" s="3"/>
      <c r="H77" s="3"/>
      <c r="I77" s="3"/>
      <c r="J77" s="20">
        <f t="shared" ref="J77:J78" si="18">E77+F77+G77+H77+I77</f>
        <v>78740</v>
      </c>
      <c r="K77" s="204">
        <v>0</v>
      </c>
      <c r="L77" s="3">
        <f t="shared" ref="L77:L78" si="19">J77-K77</f>
        <v>78740</v>
      </c>
    </row>
    <row r="78" spans="1:12" x14ac:dyDescent="0.25">
      <c r="A78" s="113"/>
      <c r="B78" s="120"/>
      <c r="C78" s="2" t="s">
        <v>51</v>
      </c>
      <c r="D78" s="3">
        <v>21260</v>
      </c>
      <c r="E78" s="3">
        <v>21260</v>
      </c>
      <c r="F78" s="3"/>
      <c r="G78" s="3"/>
      <c r="H78" s="3"/>
      <c r="I78" s="3"/>
      <c r="J78" s="20">
        <f t="shared" si="18"/>
        <v>21260</v>
      </c>
      <c r="K78" s="204">
        <v>0</v>
      </c>
      <c r="L78" s="3">
        <f t="shared" si="19"/>
        <v>21260</v>
      </c>
    </row>
    <row r="79" spans="1:12" x14ac:dyDescent="0.25">
      <c r="A79" s="113"/>
      <c r="B79" s="120"/>
      <c r="C79" s="6" t="s">
        <v>52</v>
      </c>
      <c r="D79" s="7">
        <f>SUM(D77:D78)</f>
        <v>100000</v>
      </c>
      <c r="E79" s="7">
        <v>100000</v>
      </c>
      <c r="F79" s="7">
        <f t="shared" ref="F79:L79" si="20">SUM(F77:F78)</f>
        <v>0</v>
      </c>
      <c r="G79" s="7">
        <f t="shared" si="20"/>
        <v>0</v>
      </c>
      <c r="H79" s="7">
        <f t="shared" si="20"/>
        <v>0</v>
      </c>
      <c r="I79" s="7">
        <f t="shared" si="20"/>
        <v>0</v>
      </c>
      <c r="J79" s="7">
        <f t="shared" si="20"/>
        <v>100000</v>
      </c>
      <c r="K79" s="206">
        <f t="shared" si="20"/>
        <v>0</v>
      </c>
      <c r="L79" s="7">
        <f t="shared" si="20"/>
        <v>100000</v>
      </c>
    </row>
    <row r="80" spans="1:12" x14ac:dyDescent="0.25">
      <c r="A80" s="140" t="s">
        <v>58</v>
      </c>
      <c r="B80" s="139" t="s">
        <v>46</v>
      </c>
      <c r="C80" s="15" t="s">
        <v>29</v>
      </c>
      <c r="D80" s="24">
        <v>410400</v>
      </c>
      <c r="E80" s="24">
        <v>410400</v>
      </c>
      <c r="F80" s="11"/>
      <c r="G80" s="11"/>
      <c r="H80" s="11"/>
      <c r="I80" s="11"/>
      <c r="J80" s="20">
        <f t="shared" ref="J80:J87" si="21">E80+F80+G80+H80+I80</f>
        <v>410400</v>
      </c>
      <c r="K80" s="204">
        <v>177400</v>
      </c>
      <c r="L80" s="3">
        <f t="shared" ref="L80:L87" si="22">J80-K80</f>
        <v>233000</v>
      </c>
    </row>
    <row r="81" spans="1:12" x14ac:dyDescent="0.25">
      <c r="A81" s="141"/>
      <c r="B81" s="145"/>
      <c r="C81" s="15" t="s">
        <v>31</v>
      </c>
      <c r="D81" s="24">
        <v>76266</v>
      </c>
      <c r="E81" s="24">
        <v>76266</v>
      </c>
      <c r="F81" s="11"/>
      <c r="G81" s="11"/>
      <c r="H81" s="11"/>
      <c r="I81" s="11"/>
      <c r="J81" s="20">
        <f t="shared" si="21"/>
        <v>76266</v>
      </c>
      <c r="K81" s="204">
        <v>34593</v>
      </c>
      <c r="L81" s="3">
        <f t="shared" si="22"/>
        <v>41673</v>
      </c>
    </row>
    <row r="82" spans="1:12" x14ac:dyDescent="0.25">
      <c r="A82" s="140" t="s">
        <v>59</v>
      </c>
      <c r="B82" s="139" t="s">
        <v>23</v>
      </c>
      <c r="C82" s="15" t="s">
        <v>29</v>
      </c>
      <c r="D82" s="24">
        <v>603600</v>
      </c>
      <c r="E82" s="24">
        <v>603600</v>
      </c>
      <c r="F82" s="11"/>
      <c r="G82" s="11"/>
      <c r="H82" s="11"/>
      <c r="I82" s="11"/>
      <c r="J82" s="20">
        <f t="shared" si="21"/>
        <v>603600</v>
      </c>
      <c r="K82" s="204">
        <v>156300</v>
      </c>
      <c r="L82" s="3">
        <f t="shared" si="22"/>
        <v>447300</v>
      </c>
    </row>
    <row r="83" spans="1:12" x14ac:dyDescent="0.25">
      <c r="A83" s="141"/>
      <c r="B83" s="145"/>
      <c r="C83" s="15" t="s">
        <v>31</v>
      </c>
      <c r="D83" s="24">
        <v>112169</v>
      </c>
      <c r="E83" s="24">
        <v>112169</v>
      </c>
      <c r="F83" s="11"/>
      <c r="G83" s="11"/>
      <c r="H83" s="11"/>
      <c r="I83" s="11"/>
      <c r="J83" s="20">
        <f t="shared" si="21"/>
        <v>112169</v>
      </c>
      <c r="K83" s="204">
        <v>30478</v>
      </c>
      <c r="L83" s="3">
        <f t="shared" si="22"/>
        <v>81691</v>
      </c>
    </row>
    <row r="84" spans="1:12" x14ac:dyDescent="0.25">
      <c r="A84" s="140" t="s">
        <v>60</v>
      </c>
      <c r="B84" s="139" t="s">
        <v>23</v>
      </c>
      <c r="C84" s="15" t="s">
        <v>24</v>
      </c>
      <c r="D84" s="24">
        <v>10676226</v>
      </c>
      <c r="E84" s="24">
        <v>10676226</v>
      </c>
      <c r="F84" s="11"/>
      <c r="G84" s="11"/>
      <c r="H84" s="11"/>
      <c r="I84" s="11"/>
      <c r="J84" s="20">
        <f t="shared" si="21"/>
        <v>10676226</v>
      </c>
      <c r="K84" s="204">
        <v>4284199</v>
      </c>
      <c r="L84" s="3">
        <f t="shared" si="22"/>
        <v>6392027</v>
      </c>
    </row>
    <row r="85" spans="1:12" x14ac:dyDescent="0.25">
      <c r="A85" s="141"/>
      <c r="B85" s="145"/>
      <c r="C85" s="15" t="s">
        <v>31</v>
      </c>
      <c r="D85" s="24">
        <v>1989265</v>
      </c>
      <c r="E85" s="24">
        <v>1989265</v>
      </c>
      <c r="F85" s="11"/>
      <c r="G85" s="11"/>
      <c r="H85" s="11"/>
      <c r="I85" s="11"/>
      <c r="J85" s="20">
        <f t="shared" si="21"/>
        <v>1989265</v>
      </c>
      <c r="K85" s="204">
        <v>835424</v>
      </c>
      <c r="L85" s="3">
        <f t="shared" si="22"/>
        <v>1153841</v>
      </c>
    </row>
    <row r="86" spans="1:12" x14ac:dyDescent="0.25">
      <c r="A86" s="140" t="s">
        <v>61</v>
      </c>
      <c r="B86" s="139" t="s">
        <v>46</v>
      </c>
      <c r="C86" s="15" t="s">
        <v>24</v>
      </c>
      <c r="D86" s="24">
        <v>8397674</v>
      </c>
      <c r="E86" s="24">
        <v>8397674</v>
      </c>
      <c r="F86" s="11"/>
      <c r="G86" s="11"/>
      <c r="H86" s="11"/>
      <c r="I86" s="11"/>
      <c r="J86" s="20">
        <f t="shared" si="21"/>
        <v>8397674</v>
      </c>
      <c r="K86" s="204">
        <v>3154115</v>
      </c>
      <c r="L86" s="3">
        <f t="shared" si="22"/>
        <v>5243559</v>
      </c>
    </row>
    <row r="87" spans="1:12" x14ac:dyDescent="0.25">
      <c r="A87" s="141"/>
      <c r="B87" s="145"/>
      <c r="C87" s="15" t="s">
        <v>31</v>
      </c>
      <c r="D87" s="24">
        <v>1563353</v>
      </c>
      <c r="E87" s="24">
        <v>1563353</v>
      </c>
      <c r="F87" s="11"/>
      <c r="G87" s="11"/>
      <c r="H87" s="11"/>
      <c r="I87" s="11"/>
      <c r="J87" s="20">
        <f t="shared" si="21"/>
        <v>1563353</v>
      </c>
      <c r="K87" s="204">
        <v>615051</v>
      </c>
      <c r="L87" s="3">
        <f t="shared" si="22"/>
        <v>948302</v>
      </c>
    </row>
    <row r="88" spans="1:12" x14ac:dyDescent="0.25">
      <c r="A88" s="177" t="s">
        <v>76</v>
      </c>
      <c r="B88" s="178"/>
      <c r="C88" s="179"/>
      <c r="D88" s="84">
        <f t="shared" ref="D88" si="23">SUM(D32+D33+D48+D51+D61+D62+D76+D79+D80+D81+D82+D83+D84+D85+D86+D87)</f>
        <v>118207303</v>
      </c>
      <c r="E88" s="84">
        <v>117671049</v>
      </c>
      <c r="F88" s="84">
        <f t="shared" ref="F88:L88" si="24">SUM(F32+F33+F48+F51+F61+F62+F76+F79+F80+F81+F82+F83+F84+F85+F86+F87)</f>
        <v>-249824</v>
      </c>
      <c r="G88" s="84">
        <f t="shared" si="24"/>
        <v>12000</v>
      </c>
      <c r="H88" s="84">
        <f t="shared" si="24"/>
        <v>38009</v>
      </c>
      <c r="I88" s="84">
        <f t="shared" si="24"/>
        <v>0</v>
      </c>
      <c r="J88" s="84">
        <f t="shared" si="24"/>
        <v>117441074</v>
      </c>
      <c r="K88" s="208">
        <f t="shared" si="24"/>
        <v>42710540</v>
      </c>
      <c r="L88" s="84">
        <f t="shared" si="24"/>
        <v>74730534</v>
      </c>
    </row>
    <row r="89" spans="1:12" x14ac:dyDescent="0.25">
      <c r="A89" s="113" t="s">
        <v>12</v>
      </c>
      <c r="B89" s="120" t="s">
        <v>23</v>
      </c>
      <c r="C89" s="2" t="s">
        <v>24</v>
      </c>
      <c r="D89" s="3">
        <v>4811583</v>
      </c>
      <c r="E89" s="3">
        <v>4811583</v>
      </c>
      <c r="F89" s="3"/>
      <c r="G89" s="3"/>
      <c r="H89" s="3"/>
      <c r="I89" s="3"/>
      <c r="J89" s="20">
        <f t="shared" ref="J89:J95" si="25">E89+F89+G89+H89+I89</f>
        <v>4811583</v>
      </c>
      <c r="K89" s="204">
        <v>1920999</v>
      </c>
      <c r="L89" s="3">
        <f t="shared" ref="L89:L95" si="26">J89-K89</f>
        <v>2890584</v>
      </c>
    </row>
    <row r="90" spans="1:12" x14ac:dyDescent="0.25">
      <c r="A90" s="113"/>
      <c r="B90" s="120"/>
      <c r="C90" s="2" t="s">
        <v>25</v>
      </c>
      <c r="D90" s="3">
        <v>200000</v>
      </c>
      <c r="E90" s="3">
        <v>200000</v>
      </c>
      <c r="F90" s="3"/>
      <c r="G90" s="3"/>
      <c r="H90" s="3"/>
      <c r="I90" s="3"/>
      <c r="J90" s="20">
        <f t="shared" si="25"/>
        <v>200000</v>
      </c>
      <c r="K90" s="204">
        <v>100000</v>
      </c>
      <c r="L90" s="3">
        <f t="shared" si="26"/>
        <v>100000</v>
      </c>
    </row>
    <row r="91" spans="1:12" x14ac:dyDescent="0.25">
      <c r="A91" s="113"/>
      <c r="B91" s="120"/>
      <c r="C91" s="2" t="s">
        <v>26</v>
      </c>
      <c r="D91" s="3">
        <v>10000</v>
      </c>
      <c r="E91" s="3">
        <v>10000</v>
      </c>
      <c r="F91" s="3"/>
      <c r="G91" s="3"/>
      <c r="H91" s="3"/>
      <c r="I91" s="3"/>
      <c r="J91" s="20">
        <f t="shared" si="25"/>
        <v>10000</v>
      </c>
      <c r="K91" s="204">
        <v>0</v>
      </c>
      <c r="L91" s="3">
        <f t="shared" si="26"/>
        <v>10000</v>
      </c>
    </row>
    <row r="92" spans="1:12" x14ac:dyDescent="0.25">
      <c r="A92" s="113"/>
      <c r="B92" s="120"/>
      <c r="C92" s="2" t="s">
        <v>27</v>
      </c>
      <c r="D92" s="3">
        <v>198000</v>
      </c>
      <c r="E92" s="3">
        <v>198000</v>
      </c>
      <c r="F92" s="3"/>
      <c r="G92" s="3"/>
      <c r="H92" s="3"/>
      <c r="I92" s="3"/>
      <c r="J92" s="20">
        <f t="shared" si="25"/>
        <v>198000</v>
      </c>
      <c r="K92" s="204">
        <v>46980</v>
      </c>
      <c r="L92" s="3">
        <f t="shared" si="26"/>
        <v>151020</v>
      </c>
    </row>
    <row r="93" spans="1:12" x14ac:dyDescent="0.25">
      <c r="A93" s="113"/>
      <c r="B93" s="120"/>
      <c r="C93" s="2" t="s">
        <v>28</v>
      </c>
      <c r="D93" s="3">
        <v>24000</v>
      </c>
      <c r="E93" s="3">
        <v>24000</v>
      </c>
      <c r="F93" s="3"/>
      <c r="G93" s="3"/>
      <c r="H93" s="3"/>
      <c r="I93" s="3"/>
      <c r="J93" s="20">
        <f t="shared" si="25"/>
        <v>24000</v>
      </c>
      <c r="K93" s="204">
        <v>12000</v>
      </c>
      <c r="L93" s="3">
        <f t="shared" si="26"/>
        <v>12000</v>
      </c>
    </row>
    <row r="94" spans="1:12" x14ac:dyDescent="0.25">
      <c r="A94" s="113"/>
      <c r="B94" s="120"/>
      <c r="C94" s="2" t="s">
        <v>29</v>
      </c>
      <c r="D94" s="3">
        <v>75000</v>
      </c>
      <c r="E94" s="3">
        <v>75000</v>
      </c>
      <c r="F94" s="3"/>
      <c r="G94" s="3"/>
      <c r="H94" s="3"/>
      <c r="I94" s="3"/>
      <c r="J94" s="20">
        <f t="shared" si="25"/>
        <v>75000</v>
      </c>
      <c r="K94" s="204">
        <v>0</v>
      </c>
      <c r="L94" s="3">
        <f t="shared" si="26"/>
        <v>75000</v>
      </c>
    </row>
    <row r="95" spans="1:12" x14ac:dyDescent="0.25">
      <c r="A95" s="113"/>
      <c r="B95" s="120"/>
      <c r="C95" s="2" t="s">
        <v>30</v>
      </c>
      <c r="D95" s="3">
        <v>0</v>
      </c>
      <c r="E95" s="3">
        <v>0</v>
      </c>
      <c r="F95" s="3"/>
      <c r="G95" s="3"/>
      <c r="H95" s="3"/>
      <c r="I95" s="3"/>
      <c r="J95" s="20">
        <f t="shared" si="25"/>
        <v>0</v>
      </c>
      <c r="K95" s="204">
        <v>0</v>
      </c>
      <c r="L95" s="3">
        <f t="shared" si="26"/>
        <v>0</v>
      </c>
    </row>
    <row r="96" spans="1:12" x14ac:dyDescent="0.25">
      <c r="A96" s="113"/>
      <c r="B96" s="120"/>
      <c r="C96" s="6" t="s">
        <v>53</v>
      </c>
      <c r="D96" s="7">
        <f>SUM(D89:D95)</f>
        <v>5318583</v>
      </c>
      <c r="E96" s="7">
        <v>5318583</v>
      </c>
      <c r="F96" s="7">
        <f t="shared" ref="F96:L96" si="27">SUM(F89:F95)</f>
        <v>0</v>
      </c>
      <c r="G96" s="7">
        <f t="shared" si="27"/>
        <v>0</v>
      </c>
      <c r="H96" s="7">
        <f t="shared" si="27"/>
        <v>0</v>
      </c>
      <c r="I96" s="7">
        <f t="shared" si="27"/>
        <v>0</v>
      </c>
      <c r="J96" s="7">
        <f t="shared" si="27"/>
        <v>5318583</v>
      </c>
      <c r="K96" s="206">
        <f t="shared" si="27"/>
        <v>2079979</v>
      </c>
      <c r="L96" s="7">
        <f t="shared" si="27"/>
        <v>3238604</v>
      </c>
    </row>
    <row r="97" spans="1:12" x14ac:dyDescent="0.25">
      <c r="A97" s="113"/>
      <c r="B97" s="120"/>
      <c r="C97" s="86" t="s">
        <v>31</v>
      </c>
      <c r="D97" s="87">
        <v>1035556</v>
      </c>
      <c r="E97" s="87">
        <v>1035556</v>
      </c>
      <c r="F97" s="87"/>
      <c r="G97" s="87"/>
      <c r="H97" s="87"/>
      <c r="I97" s="87"/>
      <c r="J97" s="88">
        <f t="shared" ref="J97:J107" si="28">E97+F97+G97+H97+I97</f>
        <v>1035556</v>
      </c>
      <c r="K97" s="207">
        <v>434980</v>
      </c>
      <c r="L97" s="89">
        <f t="shared" ref="L97:L107" si="29">J97-K97</f>
        <v>600576</v>
      </c>
    </row>
    <row r="98" spans="1:12" x14ac:dyDescent="0.25">
      <c r="A98" s="113"/>
      <c r="B98" s="120"/>
      <c r="C98" s="2" t="s">
        <v>32</v>
      </c>
      <c r="D98" s="3">
        <v>100000</v>
      </c>
      <c r="E98" s="3">
        <v>100000</v>
      </c>
      <c r="F98" s="3"/>
      <c r="G98" s="3"/>
      <c r="H98" s="3"/>
      <c r="I98" s="3"/>
      <c r="J98" s="20">
        <f t="shared" si="28"/>
        <v>100000</v>
      </c>
      <c r="K98" s="204">
        <v>0</v>
      </c>
      <c r="L98" s="3">
        <f t="shared" si="29"/>
        <v>100000</v>
      </c>
    </row>
    <row r="99" spans="1:12" x14ac:dyDescent="0.25">
      <c r="A99" s="113"/>
      <c r="B99" s="120"/>
      <c r="C99" s="2" t="s">
        <v>33</v>
      </c>
      <c r="D99" s="3">
        <v>100000</v>
      </c>
      <c r="E99" s="3">
        <v>100000</v>
      </c>
      <c r="F99" s="3"/>
      <c r="G99" s="3"/>
      <c r="H99" s="3"/>
      <c r="I99" s="3"/>
      <c r="J99" s="20">
        <f t="shared" si="28"/>
        <v>100000</v>
      </c>
      <c r="K99" s="204">
        <v>0</v>
      </c>
      <c r="L99" s="3">
        <f t="shared" si="29"/>
        <v>100000</v>
      </c>
    </row>
    <row r="100" spans="1:12" x14ac:dyDescent="0.25">
      <c r="A100" s="113"/>
      <c r="B100" s="120"/>
      <c r="C100" s="2" t="s">
        <v>34</v>
      </c>
      <c r="D100" s="3">
        <v>210000</v>
      </c>
      <c r="E100" s="3">
        <v>210000</v>
      </c>
      <c r="F100" s="3"/>
      <c r="G100" s="3"/>
      <c r="H100" s="3"/>
      <c r="I100" s="3"/>
      <c r="J100" s="20">
        <f t="shared" si="28"/>
        <v>210000</v>
      </c>
      <c r="K100" s="204">
        <v>0</v>
      </c>
      <c r="L100" s="3">
        <f t="shared" si="29"/>
        <v>210000</v>
      </c>
    </row>
    <row r="101" spans="1:12" x14ac:dyDescent="0.25">
      <c r="A101" s="113"/>
      <c r="B101" s="120"/>
      <c r="C101" s="2" t="s">
        <v>35</v>
      </c>
      <c r="D101" s="3">
        <v>110000</v>
      </c>
      <c r="E101" s="3">
        <v>110000</v>
      </c>
      <c r="F101" s="3"/>
      <c r="G101" s="3"/>
      <c r="H101" s="3"/>
      <c r="I101" s="3"/>
      <c r="J101" s="20">
        <f t="shared" si="28"/>
        <v>110000</v>
      </c>
      <c r="K101" s="204">
        <v>0</v>
      </c>
      <c r="L101" s="3">
        <f t="shared" si="29"/>
        <v>110000</v>
      </c>
    </row>
    <row r="102" spans="1:12" x14ac:dyDescent="0.25">
      <c r="A102" s="113"/>
      <c r="B102" s="120"/>
      <c r="C102" s="2" t="s">
        <v>36</v>
      </c>
      <c r="D102" s="3">
        <v>500000</v>
      </c>
      <c r="E102" s="3">
        <v>500000</v>
      </c>
      <c r="F102" s="3"/>
      <c r="G102" s="3"/>
      <c r="H102" s="3"/>
      <c r="I102" s="3"/>
      <c r="J102" s="20">
        <f t="shared" si="28"/>
        <v>500000</v>
      </c>
      <c r="K102" s="204">
        <v>273779</v>
      </c>
      <c r="L102" s="3">
        <f t="shared" si="29"/>
        <v>226221</v>
      </c>
    </row>
    <row r="103" spans="1:12" x14ac:dyDescent="0.25">
      <c r="A103" s="113"/>
      <c r="B103" s="120"/>
      <c r="C103" s="2" t="s">
        <v>38</v>
      </c>
      <c r="D103" s="3">
        <v>140000</v>
      </c>
      <c r="E103" s="3">
        <v>140000</v>
      </c>
      <c r="F103" s="3"/>
      <c r="G103" s="3"/>
      <c r="H103" s="3"/>
      <c r="I103" s="3"/>
      <c r="J103" s="20">
        <f t="shared" si="28"/>
        <v>140000</v>
      </c>
      <c r="K103" s="204">
        <v>0</v>
      </c>
      <c r="L103" s="3">
        <f t="shared" si="29"/>
        <v>140000</v>
      </c>
    </row>
    <row r="104" spans="1:12" x14ac:dyDescent="0.25">
      <c r="A104" s="113"/>
      <c r="B104" s="120"/>
      <c r="C104" s="2" t="s">
        <v>40</v>
      </c>
      <c r="D104" s="3">
        <v>16800</v>
      </c>
      <c r="E104" s="3">
        <v>16800</v>
      </c>
      <c r="F104" s="3"/>
      <c r="G104" s="3"/>
      <c r="H104" s="3"/>
      <c r="I104" s="3"/>
      <c r="J104" s="20">
        <f t="shared" si="28"/>
        <v>16800</v>
      </c>
      <c r="K104" s="204">
        <v>3400</v>
      </c>
      <c r="L104" s="3">
        <f t="shared" si="29"/>
        <v>13400</v>
      </c>
    </row>
    <row r="105" spans="1:12" x14ac:dyDescent="0.25">
      <c r="A105" s="113"/>
      <c r="B105" s="120"/>
      <c r="C105" s="2" t="s">
        <v>41</v>
      </c>
      <c r="D105" s="3">
        <v>80000</v>
      </c>
      <c r="E105" s="3">
        <v>80000</v>
      </c>
      <c r="F105" s="3"/>
      <c r="G105" s="3"/>
      <c r="H105" s="3"/>
      <c r="I105" s="3"/>
      <c r="J105" s="20">
        <f t="shared" si="28"/>
        <v>80000</v>
      </c>
      <c r="K105" s="204">
        <v>30080</v>
      </c>
      <c r="L105" s="3">
        <f t="shared" si="29"/>
        <v>49920</v>
      </c>
    </row>
    <row r="106" spans="1:12" x14ac:dyDescent="0.25">
      <c r="A106" s="113"/>
      <c r="B106" s="120"/>
      <c r="C106" s="2" t="s">
        <v>42</v>
      </c>
      <c r="D106" s="3">
        <v>240000</v>
      </c>
      <c r="E106" s="3">
        <v>240000</v>
      </c>
      <c r="F106" s="3"/>
      <c r="G106" s="3"/>
      <c r="H106" s="3"/>
      <c r="I106" s="3"/>
      <c r="J106" s="20">
        <f t="shared" si="28"/>
        <v>240000</v>
      </c>
      <c r="K106" s="204">
        <v>71710</v>
      </c>
      <c r="L106" s="3">
        <f t="shared" si="29"/>
        <v>168290</v>
      </c>
    </row>
    <row r="107" spans="1:12" x14ac:dyDescent="0.25">
      <c r="A107" s="113"/>
      <c r="B107" s="120"/>
      <c r="C107" s="2" t="s">
        <v>44</v>
      </c>
      <c r="D107" s="3">
        <v>200600</v>
      </c>
      <c r="E107" s="3">
        <v>200600</v>
      </c>
      <c r="F107" s="3"/>
      <c r="G107" s="3"/>
      <c r="H107" s="3"/>
      <c r="I107" s="3"/>
      <c r="J107" s="20">
        <f t="shared" si="28"/>
        <v>200600</v>
      </c>
      <c r="K107" s="204">
        <v>21810</v>
      </c>
      <c r="L107" s="3">
        <f t="shared" si="29"/>
        <v>178790</v>
      </c>
    </row>
    <row r="108" spans="1:12" x14ac:dyDescent="0.25">
      <c r="A108" s="113"/>
      <c r="B108" s="120"/>
      <c r="C108" s="6" t="s">
        <v>49</v>
      </c>
      <c r="D108" s="7">
        <f>SUM(D98:D107)</f>
        <v>1697400</v>
      </c>
      <c r="E108" s="7">
        <v>1697400</v>
      </c>
      <c r="F108" s="7">
        <f t="shared" ref="F108:L108" si="30">SUM(F98:F107)</f>
        <v>0</v>
      </c>
      <c r="G108" s="7">
        <f t="shared" si="30"/>
        <v>0</v>
      </c>
      <c r="H108" s="7">
        <f t="shared" si="30"/>
        <v>0</v>
      </c>
      <c r="I108" s="7">
        <f t="shared" si="30"/>
        <v>0</v>
      </c>
      <c r="J108" s="7">
        <f t="shared" si="30"/>
        <v>1697400</v>
      </c>
      <c r="K108" s="206">
        <f t="shared" si="30"/>
        <v>400779</v>
      </c>
      <c r="L108" s="7">
        <f t="shared" si="30"/>
        <v>1296621</v>
      </c>
    </row>
    <row r="109" spans="1:12" x14ac:dyDescent="0.25">
      <c r="A109" s="121" t="s">
        <v>62</v>
      </c>
      <c r="B109" s="123" t="s">
        <v>23</v>
      </c>
      <c r="C109" s="15" t="s">
        <v>29</v>
      </c>
      <c r="D109" s="24">
        <v>111600</v>
      </c>
      <c r="E109" s="24">
        <v>111600</v>
      </c>
      <c r="F109" s="11"/>
      <c r="G109" s="11"/>
      <c r="H109" s="11"/>
      <c r="I109" s="11"/>
      <c r="J109" s="20">
        <f t="shared" ref="J109:J112" si="31">E109+F109+G109+H109+I109</f>
        <v>111600</v>
      </c>
      <c r="K109" s="204">
        <v>30500</v>
      </c>
      <c r="L109" s="3">
        <f t="shared" ref="L109:L112" si="32">J109-K109</f>
        <v>81100</v>
      </c>
    </row>
    <row r="110" spans="1:12" x14ac:dyDescent="0.25">
      <c r="A110" s="122"/>
      <c r="B110" s="124"/>
      <c r="C110" s="15" t="s">
        <v>31</v>
      </c>
      <c r="D110" s="24">
        <v>20739</v>
      </c>
      <c r="E110" s="24">
        <v>20739</v>
      </c>
      <c r="F110" s="11"/>
      <c r="G110" s="11"/>
      <c r="H110" s="11"/>
      <c r="I110" s="11"/>
      <c r="J110" s="20">
        <f t="shared" si="31"/>
        <v>20739</v>
      </c>
      <c r="K110" s="204">
        <v>5945</v>
      </c>
      <c r="L110" s="3">
        <f t="shared" si="32"/>
        <v>14794</v>
      </c>
    </row>
    <row r="111" spans="1:12" x14ac:dyDescent="0.25">
      <c r="A111" s="121" t="s">
        <v>63</v>
      </c>
      <c r="B111" s="123" t="s">
        <v>23</v>
      </c>
      <c r="C111" s="15" t="s">
        <v>24</v>
      </c>
      <c r="D111" s="24">
        <v>1460272</v>
      </c>
      <c r="E111" s="24">
        <v>1460272</v>
      </c>
      <c r="F111" s="11"/>
      <c r="G111" s="11"/>
      <c r="H111" s="11"/>
      <c r="I111" s="11"/>
      <c r="J111" s="20">
        <f t="shared" si="31"/>
        <v>1460272</v>
      </c>
      <c r="K111" s="204">
        <v>623301</v>
      </c>
      <c r="L111" s="3">
        <f t="shared" si="32"/>
        <v>836971</v>
      </c>
    </row>
    <row r="112" spans="1:12" x14ac:dyDescent="0.25">
      <c r="A112" s="122"/>
      <c r="B112" s="124"/>
      <c r="C112" s="15" t="s">
        <v>31</v>
      </c>
      <c r="D112" s="24">
        <v>272168</v>
      </c>
      <c r="E112" s="24">
        <v>272168</v>
      </c>
      <c r="F112" s="11"/>
      <c r="G112" s="11"/>
      <c r="H112" s="11"/>
      <c r="I112" s="11"/>
      <c r="J112" s="20">
        <f t="shared" si="31"/>
        <v>272168</v>
      </c>
      <c r="K112" s="204">
        <v>121543</v>
      </c>
      <c r="L112" s="3">
        <f t="shared" si="32"/>
        <v>150625</v>
      </c>
    </row>
    <row r="113" spans="1:12" x14ac:dyDescent="0.25">
      <c r="A113" s="177" t="s">
        <v>77</v>
      </c>
      <c r="B113" s="178"/>
      <c r="C113" s="179"/>
      <c r="D113" s="84">
        <f>SUM(D96+D97+D108+D109+D110+D111+D112)</f>
        <v>9916318</v>
      </c>
      <c r="E113" s="84">
        <v>9916318</v>
      </c>
      <c r="F113" s="84">
        <f t="shared" ref="F113:L113" si="33">SUM(F96+F97+F108+F109+F110+F111+F112)</f>
        <v>0</v>
      </c>
      <c r="G113" s="84">
        <f t="shared" si="33"/>
        <v>0</v>
      </c>
      <c r="H113" s="84">
        <f t="shared" si="33"/>
        <v>0</v>
      </c>
      <c r="I113" s="84">
        <f t="shared" si="33"/>
        <v>0</v>
      </c>
      <c r="J113" s="84">
        <f t="shared" si="33"/>
        <v>9916318</v>
      </c>
      <c r="K113" s="208">
        <f t="shared" si="33"/>
        <v>3697027</v>
      </c>
      <c r="L113" s="84">
        <f t="shared" si="33"/>
        <v>6219291</v>
      </c>
    </row>
    <row r="114" spans="1:12" x14ac:dyDescent="0.25">
      <c r="A114" s="113" t="s">
        <v>13</v>
      </c>
      <c r="B114" s="120" t="s">
        <v>23</v>
      </c>
      <c r="C114" s="2" t="s">
        <v>24</v>
      </c>
      <c r="D114" s="3">
        <v>4871210</v>
      </c>
      <c r="E114" s="3">
        <v>4871210</v>
      </c>
      <c r="F114" s="3"/>
      <c r="G114" s="3"/>
      <c r="H114" s="3">
        <v>14018</v>
      </c>
      <c r="I114" s="3"/>
      <c r="J114" s="20">
        <f t="shared" ref="J114:J119" si="34">E114+F114+G114+H114+I114</f>
        <v>4885228</v>
      </c>
      <c r="K114" s="204">
        <v>1970501</v>
      </c>
      <c r="L114" s="3">
        <f t="shared" ref="L114:L119" si="35">J114-K114</f>
        <v>2914727</v>
      </c>
    </row>
    <row r="115" spans="1:12" x14ac:dyDescent="0.25">
      <c r="A115" s="113"/>
      <c r="B115" s="120"/>
      <c r="C115" s="2" t="s">
        <v>25</v>
      </c>
      <c r="D115" s="3">
        <v>200000</v>
      </c>
      <c r="E115" s="3">
        <v>200000</v>
      </c>
      <c r="F115" s="3"/>
      <c r="G115" s="3"/>
      <c r="H115" s="3"/>
      <c r="I115" s="3"/>
      <c r="J115" s="20">
        <f t="shared" si="34"/>
        <v>200000</v>
      </c>
      <c r="K115" s="204">
        <v>100000</v>
      </c>
      <c r="L115" s="3">
        <f t="shared" si="35"/>
        <v>100000</v>
      </c>
    </row>
    <row r="116" spans="1:12" x14ac:dyDescent="0.25">
      <c r="A116" s="113"/>
      <c r="B116" s="120"/>
      <c r="C116" s="2" t="s">
        <v>26</v>
      </c>
      <c r="D116" s="3">
        <v>10000</v>
      </c>
      <c r="E116" s="3">
        <v>10000</v>
      </c>
      <c r="F116" s="3"/>
      <c r="G116" s="3"/>
      <c r="H116" s="3"/>
      <c r="I116" s="3"/>
      <c r="J116" s="20">
        <f t="shared" si="34"/>
        <v>10000</v>
      </c>
      <c r="K116" s="204">
        <v>0</v>
      </c>
      <c r="L116" s="3">
        <f t="shared" si="35"/>
        <v>10000</v>
      </c>
    </row>
    <row r="117" spans="1:12" x14ac:dyDescent="0.25">
      <c r="A117" s="113"/>
      <c r="B117" s="120"/>
      <c r="C117" s="2" t="s">
        <v>28</v>
      </c>
      <c r="D117" s="3">
        <v>24000</v>
      </c>
      <c r="E117" s="3">
        <v>24000</v>
      </c>
      <c r="F117" s="3"/>
      <c r="G117" s="3"/>
      <c r="H117" s="3"/>
      <c r="I117" s="3"/>
      <c r="J117" s="20">
        <f t="shared" si="34"/>
        <v>24000</v>
      </c>
      <c r="K117" s="204">
        <v>12000</v>
      </c>
      <c r="L117" s="3">
        <f t="shared" si="35"/>
        <v>12000</v>
      </c>
    </row>
    <row r="118" spans="1:12" x14ac:dyDescent="0.25">
      <c r="A118" s="113"/>
      <c r="B118" s="120"/>
      <c r="C118" s="2" t="s">
        <v>29</v>
      </c>
      <c r="D118" s="3">
        <v>75000</v>
      </c>
      <c r="E118" s="3">
        <v>75000</v>
      </c>
      <c r="F118" s="3"/>
      <c r="G118" s="3"/>
      <c r="H118" s="3"/>
      <c r="I118" s="3"/>
      <c r="J118" s="20">
        <f t="shared" si="34"/>
        <v>75000</v>
      </c>
      <c r="K118" s="204">
        <v>0</v>
      </c>
      <c r="L118" s="3">
        <f t="shared" si="35"/>
        <v>75000</v>
      </c>
    </row>
    <row r="119" spans="1:12" x14ac:dyDescent="0.25">
      <c r="A119" s="113"/>
      <c r="B119" s="120"/>
      <c r="C119" s="2" t="s">
        <v>30</v>
      </c>
      <c r="D119" s="3">
        <v>0</v>
      </c>
      <c r="E119" s="3">
        <v>0</v>
      </c>
      <c r="F119" s="3"/>
      <c r="G119" s="3"/>
      <c r="H119" s="3"/>
      <c r="I119" s="3"/>
      <c r="J119" s="20">
        <f t="shared" si="34"/>
        <v>0</v>
      </c>
      <c r="K119" s="204">
        <v>0</v>
      </c>
      <c r="L119" s="3">
        <f t="shared" si="35"/>
        <v>0</v>
      </c>
    </row>
    <row r="120" spans="1:12" x14ac:dyDescent="0.25">
      <c r="A120" s="113"/>
      <c r="B120" s="120"/>
      <c r="C120" s="6" t="s">
        <v>53</v>
      </c>
      <c r="D120" s="7">
        <f>SUM(D114:D119)</f>
        <v>5180210</v>
      </c>
      <c r="E120" s="7">
        <v>5180210</v>
      </c>
      <c r="F120" s="7">
        <f t="shared" ref="F120:L120" si="36">SUM(F114:F119)</f>
        <v>0</v>
      </c>
      <c r="G120" s="7">
        <f t="shared" si="36"/>
        <v>0</v>
      </c>
      <c r="H120" s="7">
        <f t="shared" si="36"/>
        <v>14018</v>
      </c>
      <c r="I120" s="7">
        <f t="shared" si="36"/>
        <v>0</v>
      </c>
      <c r="J120" s="7">
        <f t="shared" si="36"/>
        <v>5194228</v>
      </c>
      <c r="K120" s="206">
        <f t="shared" si="36"/>
        <v>2082501</v>
      </c>
      <c r="L120" s="7">
        <f t="shared" si="36"/>
        <v>3111727</v>
      </c>
    </row>
    <row r="121" spans="1:12" x14ac:dyDescent="0.25">
      <c r="A121" s="113"/>
      <c r="B121" s="120"/>
      <c r="C121" s="86" t="s">
        <v>31</v>
      </c>
      <c r="D121" s="87">
        <v>1046402</v>
      </c>
      <c r="E121" s="87">
        <v>1046402</v>
      </c>
      <c r="F121" s="87"/>
      <c r="G121" s="87"/>
      <c r="H121" s="87">
        <v>2733</v>
      </c>
      <c r="I121" s="87"/>
      <c r="J121" s="88">
        <f t="shared" ref="J121:J129" si="37">E121+F121+G121+H121+I121</f>
        <v>1049135</v>
      </c>
      <c r="K121" s="207">
        <v>444631</v>
      </c>
      <c r="L121" s="89">
        <f t="shared" ref="L121:L129" si="38">J121-K121</f>
        <v>604504</v>
      </c>
    </row>
    <row r="122" spans="1:12" x14ac:dyDescent="0.25">
      <c r="A122" s="113"/>
      <c r="B122" s="120"/>
      <c r="C122" s="2" t="s">
        <v>32</v>
      </c>
      <c r="D122" s="3">
        <v>50000</v>
      </c>
      <c r="E122" s="3">
        <v>50000</v>
      </c>
      <c r="F122" s="3"/>
      <c r="G122" s="3"/>
      <c r="H122" s="3"/>
      <c r="I122" s="3"/>
      <c r="J122" s="20">
        <f t="shared" si="37"/>
        <v>50000</v>
      </c>
      <c r="K122" s="204">
        <v>0</v>
      </c>
      <c r="L122" s="3">
        <f t="shared" si="38"/>
        <v>50000</v>
      </c>
    </row>
    <row r="123" spans="1:12" x14ac:dyDescent="0.25">
      <c r="A123" s="113"/>
      <c r="B123" s="120"/>
      <c r="C123" s="2" t="s">
        <v>33</v>
      </c>
      <c r="D123" s="3">
        <v>100000</v>
      </c>
      <c r="E123" s="3">
        <v>100000</v>
      </c>
      <c r="F123" s="3"/>
      <c r="G123" s="3"/>
      <c r="H123" s="3"/>
      <c r="I123" s="3"/>
      <c r="J123" s="20">
        <f t="shared" si="37"/>
        <v>100000</v>
      </c>
      <c r="K123" s="204">
        <v>0</v>
      </c>
      <c r="L123" s="3">
        <f t="shared" si="38"/>
        <v>100000</v>
      </c>
    </row>
    <row r="124" spans="1:12" x14ac:dyDescent="0.25">
      <c r="A124" s="113"/>
      <c r="B124" s="120"/>
      <c r="C124" s="2" t="s">
        <v>34</v>
      </c>
      <c r="D124" s="3">
        <v>150000</v>
      </c>
      <c r="E124" s="3">
        <v>116000</v>
      </c>
      <c r="F124" s="3"/>
      <c r="G124" s="3"/>
      <c r="H124" s="3"/>
      <c r="I124" s="3"/>
      <c r="J124" s="20">
        <f t="shared" si="37"/>
        <v>116000</v>
      </c>
      <c r="K124" s="204">
        <v>0</v>
      </c>
      <c r="L124" s="3">
        <f t="shared" si="38"/>
        <v>116000</v>
      </c>
    </row>
    <row r="125" spans="1:12" x14ac:dyDescent="0.25">
      <c r="A125" s="113"/>
      <c r="B125" s="120"/>
      <c r="C125" s="2" t="s">
        <v>38</v>
      </c>
      <c r="D125" s="3">
        <v>50000</v>
      </c>
      <c r="E125" s="3">
        <v>50000</v>
      </c>
      <c r="F125" s="3"/>
      <c r="G125" s="3"/>
      <c r="H125" s="3"/>
      <c r="I125" s="3"/>
      <c r="J125" s="20">
        <f t="shared" si="37"/>
        <v>50000</v>
      </c>
      <c r="K125" s="204">
        <v>0</v>
      </c>
      <c r="L125" s="3">
        <f t="shared" si="38"/>
        <v>50000</v>
      </c>
    </row>
    <row r="126" spans="1:12" x14ac:dyDescent="0.25">
      <c r="A126" s="113"/>
      <c r="B126" s="120"/>
      <c r="C126" s="2" t="s">
        <v>40</v>
      </c>
      <c r="D126" s="3">
        <v>16800</v>
      </c>
      <c r="E126" s="3">
        <v>16800</v>
      </c>
      <c r="F126" s="3"/>
      <c r="G126" s="3"/>
      <c r="H126" s="3"/>
      <c r="I126" s="3"/>
      <c r="J126" s="20">
        <f t="shared" si="37"/>
        <v>16800</v>
      </c>
      <c r="K126" s="204">
        <v>3400</v>
      </c>
      <c r="L126" s="3">
        <f t="shared" si="38"/>
        <v>13400</v>
      </c>
    </row>
    <row r="127" spans="1:12" x14ac:dyDescent="0.25">
      <c r="A127" s="113"/>
      <c r="B127" s="120"/>
      <c r="C127" s="2" t="s">
        <v>41</v>
      </c>
      <c r="D127" s="3">
        <v>0</v>
      </c>
      <c r="E127" s="3">
        <v>34000</v>
      </c>
      <c r="F127" s="3"/>
      <c r="G127" s="3"/>
      <c r="H127" s="3"/>
      <c r="I127" s="3"/>
      <c r="J127" s="20">
        <f t="shared" si="37"/>
        <v>34000</v>
      </c>
      <c r="K127" s="204">
        <v>30080</v>
      </c>
      <c r="L127" s="3">
        <f t="shared" si="38"/>
        <v>3920</v>
      </c>
    </row>
    <row r="128" spans="1:12" x14ac:dyDescent="0.25">
      <c r="A128" s="113"/>
      <c r="B128" s="120"/>
      <c r="C128" s="2" t="s">
        <v>42</v>
      </c>
      <c r="D128" s="3">
        <v>240000</v>
      </c>
      <c r="E128" s="3">
        <v>240000</v>
      </c>
      <c r="F128" s="3"/>
      <c r="G128" s="3"/>
      <c r="H128" s="3"/>
      <c r="I128" s="3"/>
      <c r="J128" s="20">
        <f t="shared" si="37"/>
        <v>240000</v>
      </c>
      <c r="K128" s="204">
        <v>61480</v>
      </c>
      <c r="L128" s="3">
        <f t="shared" si="38"/>
        <v>178520</v>
      </c>
    </row>
    <row r="129" spans="1:12" x14ac:dyDescent="0.25">
      <c r="A129" s="113"/>
      <c r="B129" s="120"/>
      <c r="C129" s="2" t="s">
        <v>44</v>
      </c>
      <c r="D129" s="3">
        <v>94500</v>
      </c>
      <c r="E129" s="3">
        <v>94500</v>
      </c>
      <c r="F129" s="3"/>
      <c r="G129" s="3"/>
      <c r="H129" s="3"/>
      <c r="I129" s="3"/>
      <c r="J129" s="20">
        <f t="shared" si="37"/>
        <v>94500</v>
      </c>
      <c r="K129" s="204">
        <v>8121</v>
      </c>
      <c r="L129" s="3">
        <f t="shared" si="38"/>
        <v>86379</v>
      </c>
    </row>
    <row r="130" spans="1:12" x14ac:dyDescent="0.25">
      <c r="A130" s="113"/>
      <c r="B130" s="120"/>
      <c r="C130" s="6" t="s">
        <v>49</v>
      </c>
      <c r="D130" s="7">
        <f>SUM(D122:D129)</f>
        <v>701300</v>
      </c>
      <c r="E130" s="7">
        <v>701300</v>
      </c>
      <c r="F130" s="7">
        <f t="shared" ref="F130:L130" si="39">SUM(F122:F129)</f>
        <v>0</v>
      </c>
      <c r="G130" s="7">
        <f t="shared" si="39"/>
        <v>0</v>
      </c>
      <c r="H130" s="7">
        <f t="shared" si="39"/>
        <v>0</v>
      </c>
      <c r="I130" s="7">
        <f t="shared" si="39"/>
        <v>0</v>
      </c>
      <c r="J130" s="7">
        <f t="shared" si="39"/>
        <v>701300</v>
      </c>
      <c r="K130" s="206">
        <f t="shared" si="39"/>
        <v>103081</v>
      </c>
      <c r="L130" s="7">
        <f t="shared" si="39"/>
        <v>598219</v>
      </c>
    </row>
    <row r="131" spans="1:12" x14ac:dyDescent="0.25">
      <c r="A131" s="121" t="s">
        <v>64</v>
      </c>
      <c r="B131" s="123" t="s">
        <v>23</v>
      </c>
      <c r="C131" s="15" t="s">
        <v>29</v>
      </c>
      <c r="D131" s="24">
        <v>39600</v>
      </c>
      <c r="E131" s="24">
        <v>39600</v>
      </c>
      <c r="F131" s="11"/>
      <c r="G131" s="11"/>
      <c r="H131" s="11"/>
      <c r="I131" s="11"/>
      <c r="J131" s="20">
        <f t="shared" ref="J131:J134" si="40">E131+F131+G131+H131+I131</f>
        <v>39600</v>
      </c>
      <c r="K131" s="204">
        <v>16500</v>
      </c>
      <c r="L131" s="3">
        <f t="shared" ref="L131:L134" si="41">J131-K131</f>
        <v>23100</v>
      </c>
    </row>
    <row r="132" spans="1:12" x14ac:dyDescent="0.25">
      <c r="A132" s="122"/>
      <c r="B132" s="124"/>
      <c r="C132" s="15" t="s">
        <v>31</v>
      </c>
      <c r="D132" s="24">
        <v>7359</v>
      </c>
      <c r="E132" s="24">
        <v>7359</v>
      </c>
      <c r="F132" s="11"/>
      <c r="G132" s="11"/>
      <c r="H132" s="11"/>
      <c r="I132" s="11"/>
      <c r="J132" s="20">
        <f t="shared" si="40"/>
        <v>7359</v>
      </c>
      <c r="K132" s="204">
        <v>3218</v>
      </c>
      <c r="L132" s="3">
        <f t="shared" si="41"/>
        <v>4141</v>
      </c>
    </row>
    <row r="133" spans="1:12" x14ac:dyDescent="0.25">
      <c r="A133" s="121" t="s">
        <v>65</v>
      </c>
      <c r="B133" s="123" t="s">
        <v>23</v>
      </c>
      <c r="C133" s="15" t="s">
        <v>24</v>
      </c>
      <c r="D133" s="24">
        <v>1357158</v>
      </c>
      <c r="E133" s="24">
        <v>1357158</v>
      </c>
      <c r="F133" s="11"/>
      <c r="G133" s="11"/>
      <c r="H133" s="11"/>
      <c r="I133" s="11"/>
      <c r="J133" s="20">
        <f t="shared" si="40"/>
        <v>1357158</v>
      </c>
      <c r="K133" s="204">
        <v>565930</v>
      </c>
      <c r="L133" s="3">
        <f t="shared" si="41"/>
        <v>791228</v>
      </c>
    </row>
    <row r="134" spans="1:12" x14ac:dyDescent="0.25">
      <c r="A134" s="122"/>
      <c r="B134" s="124"/>
      <c r="C134" s="15" t="s">
        <v>31</v>
      </c>
      <c r="D134" s="24">
        <v>253327</v>
      </c>
      <c r="E134" s="24">
        <v>253327</v>
      </c>
      <c r="F134" s="11"/>
      <c r="G134" s="11"/>
      <c r="H134" s="11"/>
      <c r="I134" s="11"/>
      <c r="J134" s="20">
        <f t="shared" si="40"/>
        <v>253327</v>
      </c>
      <c r="K134" s="204">
        <v>110355</v>
      </c>
      <c r="L134" s="3">
        <f t="shared" si="41"/>
        <v>142972</v>
      </c>
    </row>
    <row r="135" spans="1:12" x14ac:dyDescent="0.25">
      <c r="A135" s="177" t="s">
        <v>78</v>
      </c>
      <c r="B135" s="178"/>
      <c r="C135" s="179"/>
      <c r="D135" s="84">
        <f>SUM(D120+D121+D130+D131+D132+D133+D134)</f>
        <v>8585356</v>
      </c>
      <c r="E135" s="84">
        <v>8585356</v>
      </c>
      <c r="F135" s="84">
        <f t="shared" ref="F135:L135" si="42">SUM(F120+F121+F130+F131+F132+F133+F134)</f>
        <v>0</v>
      </c>
      <c r="G135" s="84">
        <f t="shared" si="42"/>
        <v>0</v>
      </c>
      <c r="H135" s="84">
        <f t="shared" si="42"/>
        <v>16751</v>
      </c>
      <c r="I135" s="84">
        <f t="shared" si="42"/>
        <v>0</v>
      </c>
      <c r="J135" s="84">
        <f t="shared" si="42"/>
        <v>8602107</v>
      </c>
      <c r="K135" s="208">
        <f t="shared" si="42"/>
        <v>3326216</v>
      </c>
      <c r="L135" s="84">
        <f t="shared" si="42"/>
        <v>5275891</v>
      </c>
    </row>
    <row r="136" spans="1:12" x14ac:dyDescent="0.25">
      <c r="A136" s="113" t="s">
        <v>14</v>
      </c>
      <c r="B136" s="120" t="s">
        <v>23</v>
      </c>
      <c r="C136" s="2" t="s">
        <v>24</v>
      </c>
      <c r="D136" s="3">
        <v>4756797</v>
      </c>
      <c r="E136" s="3">
        <v>4679008</v>
      </c>
      <c r="F136" s="3"/>
      <c r="G136" s="3"/>
      <c r="H136" s="3">
        <v>9580</v>
      </c>
      <c r="I136" s="3"/>
      <c r="J136" s="20">
        <f t="shared" ref="J136:J142" si="43">E136+F136+G136+H136+I136</f>
        <v>4688588</v>
      </c>
      <c r="K136" s="204">
        <v>1822094</v>
      </c>
      <c r="L136" s="3">
        <f t="shared" ref="L136:L142" si="44">J136-K136</f>
        <v>2866494</v>
      </c>
    </row>
    <row r="137" spans="1:12" x14ac:dyDescent="0.25">
      <c r="A137" s="113"/>
      <c r="B137" s="120"/>
      <c r="C137" s="2" t="s">
        <v>25</v>
      </c>
      <c r="D137" s="3">
        <v>200000</v>
      </c>
      <c r="E137" s="3">
        <v>200000</v>
      </c>
      <c r="F137" s="3"/>
      <c r="G137" s="3"/>
      <c r="H137" s="3"/>
      <c r="I137" s="3"/>
      <c r="J137" s="20">
        <f t="shared" si="43"/>
        <v>200000</v>
      </c>
      <c r="K137" s="204">
        <v>100000</v>
      </c>
      <c r="L137" s="3">
        <f t="shared" si="44"/>
        <v>100000</v>
      </c>
    </row>
    <row r="138" spans="1:12" x14ac:dyDescent="0.25">
      <c r="A138" s="113"/>
      <c r="B138" s="120"/>
      <c r="C138" s="2" t="s">
        <v>26</v>
      </c>
      <c r="D138" s="3">
        <v>10000</v>
      </c>
      <c r="E138" s="3">
        <v>10000</v>
      </c>
      <c r="F138" s="3"/>
      <c r="G138" s="3"/>
      <c r="H138" s="3"/>
      <c r="I138" s="3"/>
      <c r="J138" s="20">
        <f t="shared" si="43"/>
        <v>10000</v>
      </c>
      <c r="K138" s="204">
        <v>0</v>
      </c>
      <c r="L138" s="3">
        <f t="shared" si="44"/>
        <v>10000</v>
      </c>
    </row>
    <row r="139" spans="1:12" x14ac:dyDescent="0.25">
      <c r="A139" s="113"/>
      <c r="B139" s="120"/>
      <c r="C139" s="2" t="s">
        <v>27</v>
      </c>
      <c r="D139" s="3">
        <v>255000</v>
      </c>
      <c r="E139" s="3">
        <v>255000</v>
      </c>
      <c r="F139" s="3"/>
      <c r="G139" s="3"/>
      <c r="H139" s="3"/>
      <c r="I139" s="3"/>
      <c r="J139" s="20">
        <f t="shared" si="43"/>
        <v>255000</v>
      </c>
      <c r="K139" s="204">
        <v>70096</v>
      </c>
      <c r="L139" s="3">
        <f t="shared" si="44"/>
        <v>184904</v>
      </c>
    </row>
    <row r="140" spans="1:12" x14ac:dyDescent="0.25">
      <c r="A140" s="113"/>
      <c r="B140" s="120"/>
      <c r="C140" s="2" t="s">
        <v>28</v>
      </c>
      <c r="D140" s="3">
        <v>24000</v>
      </c>
      <c r="E140" s="3">
        <v>24000</v>
      </c>
      <c r="F140" s="3"/>
      <c r="G140" s="3"/>
      <c r="H140" s="3"/>
      <c r="I140" s="3"/>
      <c r="J140" s="20">
        <f t="shared" si="43"/>
        <v>24000</v>
      </c>
      <c r="K140" s="204">
        <v>12000</v>
      </c>
      <c r="L140" s="3">
        <f t="shared" si="44"/>
        <v>12000</v>
      </c>
    </row>
    <row r="141" spans="1:12" x14ac:dyDescent="0.25">
      <c r="A141" s="113"/>
      <c r="B141" s="120"/>
      <c r="C141" s="2" t="s">
        <v>29</v>
      </c>
      <c r="D141" s="3">
        <v>0</v>
      </c>
      <c r="E141" s="3">
        <v>77789</v>
      </c>
      <c r="F141" s="3"/>
      <c r="G141" s="3"/>
      <c r="H141" s="3"/>
      <c r="I141" s="3"/>
      <c r="J141" s="20">
        <f t="shared" si="43"/>
        <v>77789</v>
      </c>
      <c r="K141" s="204">
        <v>77789</v>
      </c>
      <c r="L141" s="3">
        <f t="shared" si="44"/>
        <v>0</v>
      </c>
    </row>
    <row r="142" spans="1:12" x14ac:dyDescent="0.25">
      <c r="A142" s="113"/>
      <c r="B142" s="120"/>
      <c r="C142" s="2" t="s">
        <v>30</v>
      </c>
      <c r="D142" s="3">
        <v>0</v>
      </c>
      <c r="E142" s="3">
        <v>0</v>
      </c>
      <c r="F142" s="3"/>
      <c r="G142" s="3"/>
      <c r="H142" s="3"/>
      <c r="I142" s="3"/>
      <c r="J142" s="20">
        <f t="shared" si="43"/>
        <v>0</v>
      </c>
      <c r="K142" s="204">
        <v>0</v>
      </c>
      <c r="L142" s="3">
        <f t="shared" si="44"/>
        <v>0</v>
      </c>
    </row>
    <row r="143" spans="1:12" x14ac:dyDescent="0.25">
      <c r="A143" s="113"/>
      <c r="B143" s="120"/>
      <c r="C143" s="6" t="s">
        <v>53</v>
      </c>
      <c r="D143" s="7">
        <f>SUM(D136:D142)</f>
        <v>5245797</v>
      </c>
      <c r="E143" s="7">
        <v>5245797</v>
      </c>
      <c r="F143" s="7">
        <f t="shared" ref="F143:L143" si="45">SUM(F136:F142)</f>
        <v>0</v>
      </c>
      <c r="G143" s="7">
        <f t="shared" si="45"/>
        <v>0</v>
      </c>
      <c r="H143" s="7">
        <f t="shared" si="45"/>
        <v>9580</v>
      </c>
      <c r="I143" s="7">
        <f t="shared" si="45"/>
        <v>0</v>
      </c>
      <c r="J143" s="7">
        <f t="shared" si="45"/>
        <v>5255377</v>
      </c>
      <c r="K143" s="206">
        <f t="shared" si="45"/>
        <v>2081979</v>
      </c>
      <c r="L143" s="7">
        <f t="shared" si="45"/>
        <v>3173398</v>
      </c>
    </row>
    <row r="144" spans="1:12" x14ac:dyDescent="0.25">
      <c r="A144" s="113"/>
      <c r="B144" s="120"/>
      <c r="C144" s="86" t="s">
        <v>31</v>
      </c>
      <c r="D144" s="87">
        <v>1025121</v>
      </c>
      <c r="E144" s="87">
        <v>1025121</v>
      </c>
      <c r="F144" s="87"/>
      <c r="G144" s="87"/>
      <c r="H144" s="87">
        <v>1868</v>
      </c>
      <c r="I144" s="87"/>
      <c r="J144" s="88">
        <f t="shared" ref="J144:J152" si="46">E144+F144+G144+H144+I144</f>
        <v>1026989</v>
      </c>
      <c r="K144" s="207">
        <v>430860</v>
      </c>
      <c r="L144" s="89">
        <f t="shared" ref="L144:L152" si="47">J144-K144</f>
        <v>596129</v>
      </c>
    </row>
    <row r="145" spans="1:12" x14ac:dyDescent="0.25">
      <c r="A145" s="113"/>
      <c r="B145" s="120"/>
      <c r="C145" s="2" t="s">
        <v>32</v>
      </c>
      <c r="D145" s="3">
        <v>80000</v>
      </c>
      <c r="E145" s="3">
        <v>80000</v>
      </c>
      <c r="F145" s="3"/>
      <c r="G145" s="3"/>
      <c r="H145" s="3"/>
      <c r="I145" s="3"/>
      <c r="J145" s="20">
        <f t="shared" si="46"/>
        <v>80000</v>
      </c>
      <c r="K145" s="204">
        <v>0</v>
      </c>
      <c r="L145" s="3">
        <f t="shared" si="47"/>
        <v>80000</v>
      </c>
    </row>
    <row r="146" spans="1:12" x14ac:dyDescent="0.25">
      <c r="A146" s="113"/>
      <c r="B146" s="120"/>
      <c r="C146" s="2" t="s">
        <v>33</v>
      </c>
      <c r="D146" s="3">
        <v>110000</v>
      </c>
      <c r="E146" s="3">
        <v>110000</v>
      </c>
      <c r="F146" s="3"/>
      <c r="G146" s="3"/>
      <c r="H146" s="3"/>
      <c r="I146" s="3"/>
      <c r="J146" s="20">
        <f t="shared" si="46"/>
        <v>110000</v>
      </c>
      <c r="K146" s="204">
        <v>0</v>
      </c>
      <c r="L146" s="3">
        <f t="shared" si="47"/>
        <v>110000</v>
      </c>
    </row>
    <row r="147" spans="1:12" x14ac:dyDescent="0.25">
      <c r="A147" s="113"/>
      <c r="B147" s="120"/>
      <c r="C147" s="2" t="s">
        <v>34</v>
      </c>
      <c r="D147" s="3">
        <v>150000</v>
      </c>
      <c r="E147" s="3">
        <v>136000</v>
      </c>
      <c r="F147" s="3"/>
      <c r="G147" s="3"/>
      <c r="H147" s="3"/>
      <c r="I147" s="3"/>
      <c r="J147" s="20">
        <f t="shared" si="46"/>
        <v>136000</v>
      </c>
      <c r="K147" s="204">
        <v>0</v>
      </c>
      <c r="L147" s="3">
        <f t="shared" si="47"/>
        <v>136000</v>
      </c>
    </row>
    <row r="148" spans="1:12" x14ac:dyDescent="0.25">
      <c r="A148" s="113"/>
      <c r="B148" s="120"/>
      <c r="C148" s="2" t="s">
        <v>38</v>
      </c>
      <c r="D148" s="3">
        <v>144000</v>
      </c>
      <c r="E148" s="3">
        <v>144000</v>
      </c>
      <c r="F148" s="3"/>
      <c r="G148" s="3"/>
      <c r="H148" s="3"/>
      <c r="I148" s="3"/>
      <c r="J148" s="20">
        <f t="shared" si="46"/>
        <v>144000</v>
      </c>
      <c r="K148" s="204">
        <v>0</v>
      </c>
      <c r="L148" s="3">
        <f t="shared" si="47"/>
        <v>144000</v>
      </c>
    </row>
    <row r="149" spans="1:12" x14ac:dyDescent="0.25">
      <c r="A149" s="113"/>
      <c r="B149" s="120"/>
      <c r="C149" s="2" t="s">
        <v>40</v>
      </c>
      <c r="D149" s="3">
        <v>16800</v>
      </c>
      <c r="E149" s="3">
        <v>16800</v>
      </c>
      <c r="F149" s="3"/>
      <c r="G149" s="3"/>
      <c r="H149" s="3"/>
      <c r="I149" s="3"/>
      <c r="J149" s="20">
        <f t="shared" si="46"/>
        <v>16800</v>
      </c>
      <c r="K149" s="204">
        <v>3400</v>
      </c>
      <c r="L149" s="3">
        <f t="shared" si="47"/>
        <v>13400</v>
      </c>
    </row>
    <row r="150" spans="1:12" x14ac:dyDescent="0.25">
      <c r="A150" s="113"/>
      <c r="B150" s="120"/>
      <c r="C150" s="2" t="s">
        <v>41</v>
      </c>
      <c r="D150" s="3">
        <v>40000</v>
      </c>
      <c r="E150" s="3">
        <v>54000</v>
      </c>
      <c r="F150" s="3"/>
      <c r="G150" s="3"/>
      <c r="H150" s="3"/>
      <c r="I150" s="3"/>
      <c r="J150" s="20">
        <f t="shared" si="46"/>
        <v>54000</v>
      </c>
      <c r="K150" s="204">
        <v>50080</v>
      </c>
      <c r="L150" s="3">
        <f t="shared" si="47"/>
        <v>3920</v>
      </c>
    </row>
    <row r="151" spans="1:12" x14ac:dyDescent="0.25">
      <c r="A151" s="113"/>
      <c r="B151" s="120"/>
      <c r="C151" s="2" t="s">
        <v>42</v>
      </c>
      <c r="D151" s="3">
        <v>150000</v>
      </c>
      <c r="E151" s="3">
        <v>150000</v>
      </c>
      <c r="F151" s="3"/>
      <c r="G151" s="3"/>
      <c r="H151" s="3"/>
      <c r="I151" s="3"/>
      <c r="J151" s="20">
        <f t="shared" si="46"/>
        <v>150000</v>
      </c>
      <c r="K151" s="204">
        <v>51280</v>
      </c>
      <c r="L151" s="3">
        <f t="shared" si="47"/>
        <v>98720</v>
      </c>
    </row>
    <row r="152" spans="1:12" x14ac:dyDescent="0.25">
      <c r="A152" s="113"/>
      <c r="B152" s="120"/>
      <c r="C152" s="2" t="s">
        <v>44</v>
      </c>
      <c r="D152" s="3">
        <v>141480</v>
      </c>
      <c r="E152" s="3">
        <v>141480</v>
      </c>
      <c r="F152" s="3"/>
      <c r="G152" s="3"/>
      <c r="H152" s="3"/>
      <c r="I152" s="3"/>
      <c r="J152" s="20">
        <f t="shared" si="46"/>
        <v>141480</v>
      </c>
      <c r="K152" s="204">
        <v>8122</v>
      </c>
      <c r="L152" s="3">
        <f t="shared" si="47"/>
        <v>133358</v>
      </c>
    </row>
    <row r="153" spans="1:12" x14ac:dyDescent="0.25">
      <c r="A153" s="113"/>
      <c r="B153" s="120"/>
      <c r="C153" s="6" t="s">
        <v>49</v>
      </c>
      <c r="D153" s="7">
        <f>SUM(D145:D152)</f>
        <v>832280</v>
      </c>
      <c r="E153" s="7">
        <v>832280</v>
      </c>
      <c r="F153" s="7">
        <f t="shared" ref="F153:L153" si="48">SUM(F145:F152)</f>
        <v>0</v>
      </c>
      <c r="G153" s="7">
        <f t="shared" si="48"/>
        <v>0</v>
      </c>
      <c r="H153" s="7">
        <f t="shared" si="48"/>
        <v>0</v>
      </c>
      <c r="I153" s="7">
        <f t="shared" si="48"/>
        <v>0</v>
      </c>
      <c r="J153" s="7">
        <f t="shared" si="48"/>
        <v>832280</v>
      </c>
      <c r="K153" s="206">
        <f t="shared" si="48"/>
        <v>112882</v>
      </c>
      <c r="L153" s="7">
        <f t="shared" si="48"/>
        <v>719398</v>
      </c>
    </row>
    <row r="154" spans="1:12" x14ac:dyDescent="0.25">
      <c r="A154" s="121" t="s">
        <v>66</v>
      </c>
      <c r="B154" s="123" t="s">
        <v>23</v>
      </c>
      <c r="C154" s="15" t="s">
        <v>24</v>
      </c>
      <c r="D154" s="24">
        <v>832628</v>
      </c>
      <c r="E154" s="24">
        <v>832628</v>
      </c>
      <c r="F154" s="11"/>
      <c r="G154" s="11"/>
      <c r="H154" s="11"/>
      <c r="I154" s="11"/>
      <c r="J154" s="20">
        <f t="shared" ref="J154:J155" si="49">E154+F154+G154+H154+I154</f>
        <v>832628</v>
      </c>
      <c r="K154" s="204">
        <v>335402</v>
      </c>
      <c r="L154" s="3">
        <f t="shared" ref="L154:L155" si="50">J154-K154</f>
        <v>497226</v>
      </c>
    </row>
    <row r="155" spans="1:12" x14ac:dyDescent="0.25">
      <c r="A155" s="122"/>
      <c r="B155" s="124"/>
      <c r="C155" s="15" t="s">
        <v>31</v>
      </c>
      <c r="D155" s="24">
        <v>155410</v>
      </c>
      <c r="E155" s="24">
        <v>155410</v>
      </c>
      <c r="F155" s="11"/>
      <c r="G155" s="11"/>
      <c r="H155" s="11"/>
      <c r="I155" s="11"/>
      <c r="J155" s="20">
        <f t="shared" si="49"/>
        <v>155410</v>
      </c>
      <c r="K155" s="204">
        <v>65403</v>
      </c>
      <c r="L155" s="3">
        <f t="shared" si="50"/>
        <v>90007</v>
      </c>
    </row>
    <row r="156" spans="1:12" x14ac:dyDescent="0.25">
      <c r="A156" s="177" t="s">
        <v>79</v>
      </c>
      <c r="B156" s="178"/>
      <c r="C156" s="179"/>
      <c r="D156" s="84">
        <f>SUM(D143+D144+D153+D154+D155)</f>
        <v>8091236</v>
      </c>
      <c r="E156" s="84">
        <v>8091236</v>
      </c>
      <c r="F156" s="84">
        <f t="shared" ref="F156:L156" si="51">SUM(F143+F144+F153+F154+F155)</f>
        <v>0</v>
      </c>
      <c r="G156" s="84">
        <f t="shared" si="51"/>
        <v>0</v>
      </c>
      <c r="H156" s="84">
        <f t="shared" si="51"/>
        <v>11448</v>
      </c>
      <c r="I156" s="84">
        <f t="shared" si="51"/>
        <v>0</v>
      </c>
      <c r="J156" s="84">
        <f t="shared" si="51"/>
        <v>8102684</v>
      </c>
      <c r="K156" s="208">
        <f t="shared" si="51"/>
        <v>3026526</v>
      </c>
      <c r="L156" s="84">
        <f t="shared" si="51"/>
        <v>5076158</v>
      </c>
    </row>
    <row r="157" spans="1:12" x14ac:dyDescent="0.25">
      <c r="A157" s="113" t="s">
        <v>55</v>
      </c>
      <c r="B157" s="120" t="s">
        <v>23</v>
      </c>
      <c r="C157" s="10" t="s">
        <v>24</v>
      </c>
      <c r="D157" s="24">
        <v>5055869</v>
      </c>
      <c r="E157" s="24">
        <v>5055869</v>
      </c>
      <c r="F157" s="11"/>
      <c r="G157" s="11"/>
      <c r="H157" s="11"/>
      <c r="I157" s="11"/>
      <c r="J157" s="20">
        <f t="shared" ref="J157:J162" si="52">E157+F157+G157+H157+I157</f>
        <v>5055869</v>
      </c>
      <c r="K157" s="204">
        <v>2020996</v>
      </c>
      <c r="L157" s="3">
        <f t="shared" ref="L157:L162" si="53">J157-K157</f>
        <v>3034873</v>
      </c>
    </row>
    <row r="158" spans="1:12" x14ac:dyDescent="0.25">
      <c r="A158" s="113"/>
      <c r="B158" s="120"/>
      <c r="C158" s="10" t="s">
        <v>25</v>
      </c>
      <c r="D158" s="24">
        <v>425000</v>
      </c>
      <c r="E158" s="24">
        <v>425000</v>
      </c>
      <c r="F158" s="11"/>
      <c r="G158" s="11"/>
      <c r="H158" s="11"/>
      <c r="I158" s="11"/>
      <c r="J158" s="20">
        <f t="shared" si="52"/>
        <v>425000</v>
      </c>
      <c r="K158" s="204">
        <v>212500</v>
      </c>
      <c r="L158" s="3">
        <f t="shared" si="53"/>
        <v>212500</v>
      </c>
    </row>
    <row r="159" spans="1:12" x14ac:dyDescent="0.25">
      <c r="A159" s="113"/>
      <c r="B159" s="120"/>
      <c r="C159" s="10" t="s">
        <v>26</v>
      </c>
      <c r="D159" s="24">
        <v>10000</v>
      </c>
      <c r="E159" s="24">
        <v>10000</v>
      </c>
      <c r="F159" s="11"/>
      <c r="G159" s="11"/>
      <c r="H159" s="11"/>
      <c r="I159" s="11"/>
      <c r="J159" s="20">
        <f t="shared" si="52"/>
        <v>10000</v>
      </c>
      <c r="K159" s="204">
        <v>0</v>
      </c>
      <c r="L159" s="3">
        <f t="shared" si="53"/>
        <v>10000</v>
      </c>
    </row>
    <row r="160" spans="1:12" x14ac:dyDescent="0.25">
      <c r="A160" s="113"/>
      <c r="B160" s="120"/>
      <c r="C160" s="10" t="s">
        <v>28</v>
      </c>
      <c r="D160" s="24">
        <v>24000</v>
      </c>
      <c r="E160" s="24">
        <v>24000</v>
      </c>
      <c r="F160" s="11"/>
      <c r="G160" s="11"/>
      <c r="H160" s="11"/>
      <c r="I160" s="11"/>
      <c r="J160" s="20">
        <f t="shared" si="52"/>
        <v>24000</v>
      </c>
      <c r="K160" s="204">
        <v>12000</v>
      </c>
      <c r="L160" s="3">
        <f t="shared" si="53"/>
        <v>12000</v>
      </c>
    </row>
    <row r="161" spans="1:12" x14ac:dyDescent="0.25">
      <c r="A161" s="113"/>
      <c r="B161" s="120"/>
      <c r="C161" s="10" t="s">
        <v>29</v>
      </c>
      <c r="D161" s="24">
        <v>75000</v>
      </c>
      <c r="E161" s="24">
        <v>75000</v>
      </c>
      <c r="F161" s="11"/>
      <c r="G161" s="11"/>
      <c r="H161" s="11"/>
      <c r="I161" s="11"/>
      <c r="J161" s="20">
        <f t="shared" si="52"/>
        <v>75000</v>
      </c>
      <c r="K161" s="204">
        <v>0</v>
      </c>
      <c r="L161" s="3">
        <f t="shared" si="53"/>
        <v>75000</v>
      </c>
    </row>
    <row r="162" spans="1:12" x14ac:dyDescent="0.25">
      <c r="A162" s="113"/>
      <c r="B162" s="120"/>
      <c r="C162" s="10" t="s">
        <v>30</v>
      </c>
      <c r="D162" s="24">
        <v>0</v>
      </c>
      <c r="E162" s="24">
        <v>0</v>
      </c>
      <c r="F162" s="11"/>
      <c r="G162" s="11"/>
      <c r="H162" s="11"/>
      <c r="I162" s="11"/>
      <c r="J162" s="20">
        <f t="shared" si="52"/>
        <v>0</v>
      </c>
      <c r="K162" s="204">
        <v>0</v>
      </c>
      <c r="L162" s="3">
        <f t="shared" si="53"/>
        <v>0</v>
      </c>
    </row>
    <row r="163" spans="1:12" x14ac:dyDescent="0.25">
      <c r="A163" s="113"/>
      <c r="B163" s="120"/>
      <c r="C163" s="6" t="s">
        <v>53</v>
      </c>
      <c r="D163" s="7">
        <f>SUM(D157:D162)</f>
        <v>5589869</v>
      </c>
      <c r="E163" s="7">
        <v>5589869</v>
      </c>
      <c r="F163" s="7">
        <f t="shared" ref="F163:L163" si="54">SUM(F157:F162)</f>
        <v>0</v>
      </c>
      <c r="G163" s="7">
        <f t="shared" si="54"/>
        <v>0</v>
      </c>
      <c r="H163" s="7">
        <f t="shared" si="54"/>
        <v>0</v>
      </c>
      <c r="I163" s="7">
        <f t="shared" si="54"/>
        <v>0</v>
      </c>
      <c r="J163" s="7">
        <f t="shared" si="54"/>
        <v>5589869</v>
      </c>
      <c r="K163" s="206">
        <f t="shared" si="54"/>
        <v>2245496</v>
      </c>
      <c r="L163" s="7">
        <f t="shared" si="54"/>
        <v>3344373</v>
      </c>
    </row>
    <row r="164" spans="1:12" x14ac:dyDescent="0.25">
      <c r="A164" s="113"/>
      <c r="B164" s="120"/>
      <c r="C164" s="86" t="s">
        <v>31</v>
      </c>
      <c r="D164" s="87">
        <v>1124913</v>
      </c>
      <c r="E164" s="87">
        <v>1124913</v>
      </c>
      <c r="F164" s="87"/>
      <c r="G164" s="87"/>
      <c r="H164" s="87"/>
      <c r="I164" s="87"/>
      <c r="J164" s="88">
        <f t="shared" ref="J164:J173" si="55">E164+F164+G164+H164+I164</f>
        <v>1124913</v>
      </c>
      <c r="K164" s="207">
        <v>476411</v>
      </c>
      <c r="L164" s="89">
        <f t="shared" ref="L164:L173" si="56">J164-K164</f>
        <v>648502</v>
      </c>
    </row>
    <row r="165" spans="1:12" x14ac:dyDescent="0.25">
      <c r="A165" s="113"/>
      <c r="B165" s="120"/>
      <c r="C165" s="10" t="s">
        <v>32</v>
      </c>
      <c r="D165" s="24">
        <v>100000</v>
      </c>
      <c r="E165" s="24">
        <v>100000</v>
      </c>
      <c r="F165" s="11"/>
      <c r="G165" s="11"/>
      <c r="H165" s="11"/>
      <c r="I165" s="11"/>
      <c r="J165" s="20">
        <f t="shared" si="55"/>
        <v>100000</v>
      </c>
      <c r="K165" s="204">
        <v>0</v>
      </c>
      <c r="L165" s="3">
        <f t="shared" si="56"/>
        <v>100000</v>
      </c>
    </row>
    <row r="166" spans="1:12" x14ac:dyDescent="0.25">
      <c r="A166" s="113"/>
      <c r="B166" s="120"/>
      <c r="C166" s="10" t="s">
        <v>33</v>
      </c>
      <c r="D166" s="24">
        <v>100000</v>
      </c>
      <c r="E166" s="24">
        <v>100000</v>
      </c>
      <c r="F166" s="11"/>
      <c r="G166" s="11"/>
      <c r="H166" s="11"/>
      <c r="I166" s="11"/>
      <c r="J166" s="20">
        <f t="shared" si="55"/>
        <v>100000</v>
      </c>
      <c r="K166" s="204">
        <v>0</v>
      </c>
      <c r="L166" s="3">
        <f t="shared" si="56"/>
        <v>100000</v>
      </c>
    </row>
    <row r="167" spans="1:12" x14ac:dyDescent="0.25">
      <c r="A167" s="113"/>
      <c r="B167" s="120"/>
      <c r="C167" s="10" t="s">
        <v>34</v>
      </c>
      <c r="D167" s="24">
        <v>100000</v>
      </c>
      <c r="E167" s="24">
        <v>100000</v>
      </c>
      <c r="F167" s="11"/>
      <c r="G167" s="11"/>
      <c r="H167" s="11"/>
      <c r="I167" s="11"/>
      <c r="J167" s="20">
        <f t="shared" si="55"/>
        <v>100000</v>
      </c>
      <c r="K167" s="204">
        <v>0</v>
      </c>
      <c r="L167" s="3">
        <f t="shared" si="56"/>
        <v>100000</v>
      </c>
    </row>
    <row r="168" spans="1:12" x14ac:dyDescent="0.25">
      <c r="A168" s="113"/>
      <c r="B168" s="120"/>
      <c r="C168" s="10" t="s">
        <v>35</v>
      </c>
      <c r="D168" s="24">
        <v>50000</v>
      </c>
      <c r="E168" s="24">
        <v>50000</v>
      </c>
      <c r="F168" s="11"/>
      <c r="G168" s="11"/>
      <c r="H168" s="11"/>
      <c r="I168" s="11"/>
      <c r="J168" s="20">
        <f t="shared" si="55"/>
        <v>50000</v>
      </c>
      <c r="K168" s="204">
        <v>0</v>
      </c>
      <c r="L168" s="3">
        <f t="shared" si="56"/>
        <v>50000</v>
      </c>
    </row>
    <row r="169" spans="1:12" x14ac:dyDescent="0.25">
      <c r="A169" s="113"/>
      <c r="B169" s="120"/>
      <c r="C169" s="10" t="s">
        <v>38</v>
      </c>
      <c r="D169" s="24">
        <v>140000</v>
      </c>
      <c r="E169" s="24">
        <v>140000</v>
      </c>
      <c r="F169" s="11"/>
      <c r="G169" s="11"/>
      <c r="H169" s="11"/>
      <c r="I169" s="11"/>
      <c r="J169" s="20">
        <f t="shared" si="55"/>
        <v>140000</v>
      </c>
      <c r="K169" s="204">
        <v>26259</v>
      </c>
      <c r="L169" s="3">
        <f t="shared" si="56"/>
        <v>113741</v>
      </c>
    </row>
    <row r="170" spans="1:12" x14ac:dyDescent="0.25">
      <c r="A170" s="113"/>
      <c r="B170" s="120"/>
      <c r="C170" s="10" t="s">
        <v>40</v>
      </c>
      <c r="D170" s="24">
        <v>15000</v>
      </c>
      <c r="E170" s="24">
        <v>15000</v>
      </c>
      <c r="F170" s="11"/>
      <c r="G170" s="11"/>
      <c r="H170" s="11"/>
      <c r="I170" s="11"/>
      <c r="J170" s="20">
        <f t="shared" si="55"/>
        <v>15000</v>
      </c>
      <c r="K170" s="204">
        <v>2950</v>
      </c>
      <c r="L170" s="3">
        <f t="shared" si="56"/>
        <v>12050</v>
      </c>
    </row>
    <row r="171" spans="1:12" x14ac:dyDescent="0.25">
      <c r="A171" s="113"/>
      <c r="B171" s="120"/>
      <c r="C171" s="10" t="s">
        <v>41</v>
      </c>
      <c r="D171" s="24">
        <v>80000</v>
      </c>
      <c r="E171" s="24">
        <v>80000</v>
      </c>
      <c r="F171" s="11"/>
      <c r="G171" s="11"/>
      <c r="H171" s="11"/>
      <c r="I171" s="11"/>
      <c r="J171" s="20">
        <f t="shared" si="55"/>
        <v>80000</v>
      </c>
      <c r="K171" s="204">
        <v>30080</v>
      </c>
      <c r="L171" s="3">
        <f t="shared" si="56"/>
        <v>49920</v>
      </c>
    </row>
    <row r="172" spans="1:12" x14ac:dyDescent="0.25">
      <c r="A172" s="113"/>
      <c r="B172" s="120"/>
      <c r="C172" s="10" t="s">
        <v>42</v>
      </c>
      <c r="D172" s="24">
        <v>240000</v>
      </c>
      <c r="E172" s="24">
        <v>240000</v>
      </c>
      <c r="F172" s="11"/>
      <c r="G172" s="11"/>
      <c r="H172" s="11"/>
      <c r="I172" s="11"/>
      <c r="J172" s="20">
        <f t="shared" si="55"/>
        <v>240000</v>
      </c>
      <c r="K172" s="204">
        <v>108195</v>
      </c>
      <c r="L172" s="3">
        <f t="shared" si="56"/>
        <v>131805</v>
      </c>
    </row>
    <row r="173" spans="1:12" x14ac:dyDescent="0.25">
      <c r="A173" s="113"/>
      <c r="B173" s="120"/>
      <c r="C173" s="10" t="s">
        <v>44</v>
      </c>
      <c r="D173" s="24">
        <v>142900</v>
      </c>
      <c r="E173" s="24">
        <v>142900</v>
      </c>
      <c r="F173" s="11"/>
      <c r="G173" s="11"/>
      <c r="H173" s="11"/>
      <c r="I173" s="11"/>
      <c r="J173" s="20">
        <f t="shared" si="55"/>
        <v>142900</v>
      </c>
      <c r="K173" s="204">
        <v>15212</v>
      </c>
      <c r="L173" s="3">
        <f t="shared" si="56"/>
        <v>127688</v>
      </c>
    </row>
    <row r="174" spans="1:12" x14ac:dyDescent="0.25">
      <c r="A174" s="113"/>
      <c r="B174" s="120"/>
      <c r="C174" s="6" t="s">
        <v>49</v>
      </c>
      <c r="D174" s="7">
        <f>SUM(D165:D173)</f>
        <v>967900</v>
      </c>
      <c r="E174" s="7">
        <v>967900</v>
      </c>
      <c r="F174" s="7">
        <f t="shared" ref="F174:L174" si="57">SUM(F165:F173)</f>
        <v>0</v>
      </c>
      <c r="G174" s="7">
        <f t="shared" si="57"/>
        <v>0</v>
      </c>
      <c r="H174" s="7">
        <f t="shared" si="57"/>
        <v>0</v>
      </c>
      <c r="I174" s="7">
        <f t="shared" si="57"/>
        <v>0</v>
      </c>
      <c r="J174" s="7">
        <f t="shared" si="57"/>
        <v>967900</v>
      </c>
      <c r="K174" s="206">
        <f t="shared" si="57"/>
        <v>182696</v>
      </c>
      <c r="L174" s="7">
        <f t="shared" si="57"/>
        <v>785204</v>
      </c>
    </row>
    <row r="175" spans="1:12" x14ac:dyDescent="0.25">
      <c r="A175" s="121" t="s">
        <v>67</v>
      </c>
      <c r="B175" s="123" t="s">
        <v>23</v>
      </c>
      <c r="C175" s="25" t="s">
        <v>29</v>
      </c>
      <c r="D175" s="24">
        <v>157200</v>
      </c>
      <c r="E175" s="24">
        <v>157200</v>
      </c>
      <c r="F175" s="11"/>
      <c r="G175" s="11"/>
      <c r="H175" s="11"/>
      <c r="I175" s="11"/>
      <c r="J175" s="20">
        <f t="shared" ref="J175:J191" si="58">E175+F175+G175+H175+I175</f>
        <v>157200</v>
      </c>
      <c r="K175" s="204">
        <v>34300</v>
      </c>
      <c r="L175" s="3">
        <f t="shared" ref="L175:L191" si="59">J175-K175</f>
        <v>122900</v>
      </c>
    </row>
    <row r="176" spans="1:12" x14ac:dyDescent="0.25">
      <c r="A176" s="122"/>
      <c r="B176" s="124"/>
      <c r="C176" s="25" t="s">
        <v>31</v>
      </c>
      <c r="D176" s="24">
        <v>29213</v>
      </c>
      <c r="E176" s="24">
        <v>29213</v>
      </c>
      <c r="F176" s="11"/>
      <c r="G176" s="11"/>
      <c r="H176" s="11"/>
      <c r="I176" s="11"/>
      <c r="J176" s="20">
        <f t="shared" si="58"/>
        <v>29213</v>
      </c>
      <c r="K176" s="204">
        <v>6689</v>
      </c>
      <c r="L176" s="3">
        <f t="shared" si="59"/>
        <v>22524</v>
      </c>
    </row>
    <row r="177" spans="1:12" x14ac:dyDescent="0.25">
      <c r="A177" s="121" t="s">
        <v>75</v>
      </c>
      <c r="B177" s="123" t="s">
        <v>23</v>
      </c>
      <c r="C177" s="15" t="s">
        <v>24</v>
      </c>
      <c r="D177" s="24">
        <v>1604509</v>
      </c>
      <c r="E177" s="24">
        <v>1604509</v>
      </c>
      <c r="F177" s="11"/>
      <c r="G177" s="11"/>
      <c r="H177" s="11"/>
      <c r="I177" s="11"/>
      <c r="J177" s="20">
        <f t="shared" si="58"/>
        <v>1604509</v>
      </c>
      <c r="K177" s="204">
        <v>681832</v>
      </c>
      <c r="L177" s="3">
        <f t="shared" si="59"/>
        <v>922677</v>
      </c>
    </row>
    <row r="178" spans="1:12" x14ac:dyDescent="0.25">
      <c r="A178" s="122"/>
      <c r="B178" s="124"/>
      <c r="C178" s="15" t="s">
        <v>31</v>
      </c>
      <c r="D178" s="24">
        <v>299119</v>
      </c>
      <c r="E178" s="24">
        <v>299119</v>
      </c>
      <c r="F178" s="11"/>
      <c r="G178" s="11"/>
      <c r="H178" s="11"/>
      <c r="I178" s="11"/>
      <c r="J178" s="20">
        <f t="shared" si="58"/>
        <v>299119</v>
      </c>
      <c r="K178" s="204">
        <v>132959</v>
      </c>
      <c r="L178" s="3">
        <f t="shared" si="59"/>
        <v>166160</v>
      </c>
    </row>
    <row r="179" spans="1:12" x14ac:dyDescent="0.25">
      <c r="A179" s="180" t="s">
        <v>80</v>
      </c>
      <c r="B179" s="180"/>
      <c r="C179" s="180"/>
      <c r="D179" s="85">
        <f>SUM(D163+D164+D174+D175+D176+D177+D178)</f>
        <v>9772723</v>
      </c>
      <c r="E179" s="85">
        <v>9772723</v>
      </c>
      <c r="F179" s="85">
        <f t="shared" ref="F179:L179" si="60">SUM(F163+F164+F174+F175+F176+F177+F178)</f>
        <v>0</v>
      </c>
      <c r="G179" s="85">
        <f t="shared" si="60"/>
        <v>0</v>
      </c>
      <c r="H179" s="85">
        <f t="shared" si="60"/>
        <v>0</v>
      </c>
      <c r="I179" s="85">
        <f t="shared" si="60"/>
        <v>0</v>
      </c>
      <c r="J179" s="85">
        <f t="shared" si="60"/>
        <v>9772723</v>
      </c>
      <c r="K179" s="208">
        <f t="shared" si="60"/>
        <v>3760383</v>
      </c>
      <c r="L179" s="85">
        <f t="shared" si="60"/>
        <v>6012340</v>
      </c>
    </row>
    <row r="180" spans="1:12" x14ac:dyDescent="0.25">
      <c r="A180" s="113" t="s">
        <v>15</v>
      </c>
      <c r="B180" s="123" t="s">
        <v>23</v>
      </c>
      <c r="C180" s="43" t="s">
        <v>24</v>
      </c>
      <c r="D180" s="44">
        <v>11144060</v>
      </c>
      <c r="E180" s="44">
        <v>11144060</v>
      </c>
      <c r="F180" s="44"/>
      <c r="G180" s="44"/>
      <c r="H180" s="44"/>
      <c r="I180" s="44"/>
      <c r="J180" s="20">
        <f t="shared" si="58"/>
        <v>11144060</v>
      </c>
      <c r="K180" s="56">
        <v>960500</v>
      </c>
      <c r="L180" s="3">
        <f t="shared" si="59"/>
        <v>10183560</v>
      </c>
    </row>
    <row r="181" spans="1:12" x14ac:dyDescent="0.25">
      <c r="A181" s="113"/>
      <c r="B181" s="127"/>
      <c r="C181" s="43" t="s">
        <v>30</v>
      </c>
      <c r="D181" s="44">
        <v>0</v>
      </c>
      <c r="E181" s="44">
        <v>0</v>
      </c>
      <c r="F181" s="44">
        <v>10500000</v>
      </c>
      <c r="G181" s="44"/>
      <c r="H181" s="44"/>
      <c r="I181" s="44"/>
      <c r="J181" s="20">
        <f t="shared" si="58"/>
        <v>10500000</v>
      </c>
      <c r="K181" s="56">
        <v>0</v>
      </c>
      <c r="L181" s="3">
        <f t="shared" si="59"/>
        <v>10500000</v>
      </c>
    </row>
    <row r="182" spans="1:12" x14ac:dyDescent="0.25">
      <c r="A182" s="113"/>
      <c r="B182" s="127"/>
      <c r="C182" s="6" t="s">
        <v>53</v>
      </c>
      <c r="D182" s="7">
        <f>D180+D181</f>
        <v>11144060</v>
      </c>
      <c r="E182" s="7">
        <f>E180+E181</f>
        <v>11144060</v>
      </c>
      <c r="F182" s="7">
        <f t="shared" ref="F182:L182" si="61">F180+F181</f>
        <v>10500000</v>
      </c>
      <c r="G182" s="7">
        <f t="shared" si="61"/>
        <v>0</v>
      </c>
      <c r="H182" s="7">
        <f t="shared" si="61"/>
        <v>0</v>
      </c>
      <c r="I182" s="7">
        <f t="shared" si="61"/>
        <v>0</v>
      </c>
      <c r="J182" s="8">
        <f t="shared" si="58"/>
        <v>21644060</v>
      </c>
      <c r="K182" s="209">
        <f t="shared" si="61"/>
        <v>960500</v>
      </c>
      <c r="L182" s="7">
        <f t="shared" si="61"/>
        <v>20683560</v>
      </c>
    </row>
    <row r="183" spans="1:12" x14ac:dyDescent="0.25">
      <c r="A183" s="113"/>
      <c r="B183" s="127"/>
      <c r="C183" s="86" t="s">
        <v>31</v>
      </c>
      <c r="D183" s="87">
        <v>2295657</v>
      </c>
      <c r="E183" s="87">
        <v>2295657</v>
      </c>
      <c r="F183" s="87"/>
      <c r="G183" s="87"/>
      <c r="H183" s="87"/>
      <c r="I183" s="87"/>
      <c r="J183" s="89">
        <f t="shared" si="58"/>
        <v>2295657</v>
      </c>
      <c r="K183" s="207">
        <v>187298</v>
      </c>
      <c r="L183" s="89">
        <f t="shared" si="59"/>
        <v>2108359</v>
      </c>
    </row>
    <row r="184" spans="1:12" x14ac:dyDescent="0.25">
      <c r="A184" s="113"/>
      <c r="B184" s="127"/>
      <c r="C184" s="10" t="s">
        <v>33</v>
      </c>
      <c r="D184" s="3">
        <v>90000</v>
      </c>
      <c r="E184" s="3">
        <v>90000</v>
      </c>
      <c r="F184" s="3"/>
      <c r="G184" s="3"/>
      <c r="H184" s="3"/>
      <c r="I184" s="3"/>
      <c r="J184" s="3">
        <f t="shared" si="58"/>
        <v>90000</v>
      </c>
      <c r="K184" s="204">
        <v>0</v>
      </c>
      <c r="L184" s="3">
        <f t="shared" si="59"/>
        <v>90000</v>
      </c>
    </row>
    <row r="185" spans="1:12" x14ac:dyDescent="0.25">
      <c r="A185" s="113"/>
      <c r="B185" s="127"/>
      <c r="C185" s="10" t="s">
        <v>37</v>
      </c>
      <c r="D185" s="3">
        <v>230000</v>
      </c>
      <c r="E185" s="3">
        <v>230000</v>
      </c>
      <c r="F185" s="3"/>
      <c r="G185" s="3"/>
      <c r="H185" s="3"/>
      <c r="I185" s="3"/>
      <c r="J185" s="3">
        <f t="shared" si="58"/>
        <v>230000</v>
      </c>
      <c r="K185" s="204">
        <v>0</v>
      </c>
      <c r="L185" s="3">
        <f t="shared" si="59"/>
        <v>230000</v>
      </c>
    </row>
    <row r="186" spans="1:12" x14ac:dyDescent="0.25">
      <c r="A186" s="113"/>
      <c r="B186" s="127"/>
      <c r="C186" s="10" t="s">
        <v>40</v>
      </c>
      <c r="D186" s="3">
        <v>14850000</v>
      </c>
      <c r="E186" s="3">
        <v>14850000</v>
      </c>
      <c r="F186" s="3"/>
      <c r="G186" s="3"/>
      <c r="H186" s="3"/>
      <c r="I186" s="3"/>
      <c r="J186" s="3">
        <f t="shared" si="58"/>
        <v>14850000</v>
      </c>
      <c r="K186" s="204">
        <v>0</v>
      </c>
      <c r="L186" s="3">
        <f t="shared" si="59"/>
        <v>14850000</v>
      </c>
    </row>
    <row r="187" spans="1:12" x14ac:dyDescent="0.25">
      <c r="A187" s="113"/>
      <c r="B187" s="127"/>
      <c r="C187" s="10" t="s">
        <v>41</v>
      </c>
      <c r="D187" s="3">
        <v>25112271</v>
      </c>
      <c r="E187" s="3">
        <v>25112271</v>
      </c>
      <c r="F187" s="3">
        <f>-10500000-8267717</f>
        <v>-18767717</v>
      </c>
      <c r="G187" s="3"/>
      <c r="H187" s="3"/>
      <c r="I187" s="3"/>
      <c r="J187" s="3">
        <f t="shared" si="58"/>
        <v>6344554</v>
      </c>
      <c r="K187" s="204">
        <v>5250000</v>
      </c>
      <c r="L187" s="3">
        <f t="shared" si="59"/>
        <v>1094554</v>
      </c>
    </row>
    <row r="188" spans="1:12" x14ac:dyDescent="0.25">
      <c r="A188" s="113"/>
      <c r="B188" s="127"/>
      <c r="C188" s="10" t="s">
        <v>42</v>
      </c>
      <c r="D188" s="3">
        <v>230000</v>
      </c>
      <c r="E188" s="3">
        <v>230000</v>
      </c>
      <c r="F188" s="3"/>
      <c r="G188" s="3"/>
      <c r="H188" s="3"/>
      <c r="I188" s="3"/>
      <c r="J188" s="3">
        <f t="shared" si="58"/>
        <v>230000</v>
      </c>
      <c r="K188" s="204">
        <v>0</v>
      </c>
      <c r="L188" s="3">
        <f t="shared" si="59"/>
        <v>230000</v>
      </c>
    </row>
    <row r="189" spans="1:12" x14ac:dyDescent="0.25">
      <c r="A189" s="113"/>
      <c r="B189" s="127"/>
      <c r="C189" s="10" t="s">
        <v>43</v>
      </c>
      <c r="D189" s="3">
        <v>230000</v>
      </c>
      <c r="E189" s="3">
        <v>230000</v>
      </c>
      <c r="F189" s="3"/>
      <c r="G189" s="3"/>
      <c r="H189" s="3"/>
      <c r="I189" s="3"/>
      <c r="J189" s="3">
        <f t="shared" si="58"/>
        <v>230000</v>
      </c>
      <c r="K189" s="204">
        <v>0</v>
      </c>
      <c r="L189" s="3">
        <f t="shared" si="59"/>
        <v>230000</v>
      </c>
    </row>
    <row r="190" spans="1:12" x14ac:dyDescent="0.25">
      <c r="A190" s="113"/>
      <c r="B190" s="127"/>
      <c r="C190" s="10" t="s">
        <v>44</v>
      </c>
      <c r="D190" s="3">
        <v>5677830</v>
      </c>
      <c r="E190" s="3">
        <v>5677830</v>
      </c>
      <c r="F190" s="3">
        <v>-2232283</v>
      </c>
      <c r="G190" s="3"/>
      <c r="H190" s="3"/>
      <c r="I190" s="3"/>
      <c r="J190" s="3">
        <f t="shared" si="58"/>
        <v>3445547</v>
      </c>
      <c r="K190" s="204">
        <v>1417500</v>
      </c>
      <c r="L190" s="3">
        <f t="shared" si="59"/>
        <v>2028047</v>
      </c>
    </row>
    <row r="191" spans="1:12" x14ac:dyDescent="0.25">
      <c r="A191" s="113"/>
      <c r="B191" s="127"/>
      <c r="C191" s="10" t="s">
        <v>45</v>
      </c>
      <c r="D191" s="3">
        <v>229990</v>
      </c>
      <c r="E191" s="3">
        <v>229990</v>
      </c>
      <c r="F191" s="3"/>
      <c r="G191" s="3"/>
      <c r="H191" s="3"/>
      <c r="I191" s="3"/>
      <c r="J191" s="3">
        <f t="shared" si="58"/>
        <v>229990</v>
      </c>
      <c r="K191" s="204">
        <v>0</v>
      </c>
      <c r="L191" s="3">
        <f t="shared" si="59"/>
        <v>229990</v>
      </c>
    </row>
    <row r="192" spans="1:12" x14ac:dyDescent="0.25">
      <c r="A192" s="113"/>
      <c r="B192" s="127"/>
      <c r="C192" s="6" t="s">
        <v>49</v>
      </c>
      <c r="D192" s="7">
        <f>SUM(D184:D191)</f>
        <v>46650091</v>
      </c>
      <c r="E192" s="7">
        <v>46650091</v>
      </c>
      <c r="F192" s="7">
        <f t="shared" ref="F192:L192" si="62">SUM(F184:F191)</f>
        <v>-21000000</v>
      </c>
      <c r="G192" s="7">
        <f t="shared" si="62"/>
        <v>0</v>
      </c>
      <c r="H192" s="7">
        <f t="shared" si="62"/>
        <v>0</v>
      </c>
      <c r="I192" s="7">
        <f t="shared" si="62"/>
        <v>0</v>
      </c>
      <c r="J192" s="7">
        <f t="shared" si="62"/>
        <v>25650091</v>
      </c>
      <c r="K192" s="206">
        <f t="shared" si="62"/>
        <v>6667500</v>
      </c>
      <c r="L192" s="7">
        <f t="shared" si="62"/>
        <v>18982591</v>
      </c>
    </row>
    <row r="193" spans="1:12" x14ac:dyDescent="0.25">
      <c r="A193" s="113"/>
      <c r="B193" s="127"/>
      <c r="C193" s="10" t="s">
        <v>56</v>
      </c>
      <c r="D193" s="3">
        <v>0</v>
      </c>
      <c r="E193" s="3">
        <v>0</v>
      </c>
      <c r="F193" s="3"/>
      <c r="G193" s="3"/>
      <c r="H193" s="3"/>
      <c r="I193" s="3"/>
      <c r="J193" s="3">
        <f t="shared" ref="J193:J195" si="63">E193+F193+G193+H193+I193</f>
        <v>0</v>
      </c>
      <c r="K193" s="204">
        <v>0</v>
      </c>
      <c r="L193" s="3">
        <f t="shared" ref="L193:L195" si="64">J193-K193</f>
        <v>0</v>
      </c>
    </row>
    <row r="194" spans="1:12" x14ac:dyDescent="0.25">
      <c r="A194" s="113"/>
      <c r="B194" s="127"/>
      <c r="C194" s="10" t="s">
        <v>50</v>
      </c>
      <c r="D194" s="3">
        <v>3740</v>
      </c>
      <c r="E194" s="3">
        <v>3740</v>
      </c>
      <c r="F194" s="3"/>
      <c r="G194" s="3"/>
      <c r="H194" s="3"/>
      <c r="I194" s="3"/>
      <c r="J194" s="3">
        <f t="shared" si="63"/>
        <v>3740</v>
      </c>
      <c r="K194" s="204">
        <v>0</v>
      </c>
      <c r="L194" s="3">
        <f t="shared" si="64"/>
        <v>3740</v>
      </c>
    </row>
    <row r="195" spans="1:12" x14ac:dyDescent="0.25">
      <c r="A195" s="113"/>
      <c r="B195" s="127"/>
      <c r="C195" s="10" t="s">
        <v>51</v>
      </c>
      <c r="D195" s="3">
        <v>1010</v>
      </c>
      <c r="E195" s="3">
        <v>1010</v>
      </c>
      <c r="F195" s="3"/>
      <c r="G195" s="3"/>
      <c r="H195" s="3"/>
      <c r="I195" s="3"/>
      <c r="J195" s="3">
        <f t="shared" si="63"/>
        <v>1010</v>
      </c>
      <c r="K195" s="204">
        <v>0</v>
      </c>
      <c r="L195" s="3">
        <f t="shared" si="64"/>
        <v>1010</v>
      </c>
    </row>
    <row r="196" spans="1:12" x14ac:dyDescent="0.25">
      <c r="A196" s="113"/>
      <c r="B196" s="127"/>
      <c r="C196" s="6" t="s">
        <v>52</v>
      </c>
      <c r="D196" s="7">
        <f>SUM(D193:D195)</f>
        <v>4750</v>
      </c>
      <c r="E196" s="7">
        <v>4750</v>
      </c>
      <c r="F196" s="7">
        <f t="shared" ref="F196:L196" si="65">SUM(F193:F195)</f>
        <v>0</v>
      </c>
      <c r="G196" s="7">
        <f t="shared" si="65"/>
        <v>0</v>
      </c>
      <c r="H196" s="7">
        <f t="shared" si="65"/>
        <v>0</v>
      </c>
      <c r="I196" s="7">
        <f t="shared" si="65"/>
        <v>0</v>
      </c>
      <c r="J196" s="7">
        <f t="shared" si="65"/>
        <v>4750</v>
      </c>
      <c r="K196" s="206">
        <f t="shared" si="65"/>
        <v>0</v>
      </c>
      <c r="L196" s="7">
        <f t="shared" si="65"/>
        <v>4750</v>
      </c>
    </row>
    <row r="197" spans="1:12" x14ac:dyDescent="0.25">
      <c r="A197" s="113"/>
      <c r="B197" s="124"/>
      <c r="C197" s="10" t="s">
        <v>57</v>
      </c>
      <c r="D197" s="3">
        <v>0</v>
      </c>
      <c r="E197" s="3">
        <v>0</v>
      </c>
      <c r="F197" s="3">
        <v>10500000</v>
      </c>
      <c r="G197" s="3"/>
      <c r="H197" s="3"/>
      <c r="I197" s="3"/>
      <c r="J197" s="3">
        <f t="shared" ref="J197" si="66">E197+F197+G197+H197+I197</f>
        <v>10500000</v>
      </c>
      <c r="K197" s="204">
        <v>10500000</v>
      </c>
      <c r="L197" s="3">
        <f t="shared" ref="L197" si="67">J197-K197</f>
        <v>0</v>
      </c>
    </row>
    <row r="198" spans="1:12" x14ac:dyDescent="0.25">
      <c r="A198" s="177" t="s">
        <v>81</v>
      </c>
      <c r="B198" s="178"/>
      <c r="C198" s="179"/>
      <c r="D198" s="84">
        <f>SUM(D182+D183+D192+D196+D197)</f>
        <v>60094558</v>
      </c>
      <c r="E198" s="84">
        <v>60094558</v>
      </c>
      <c r="F198" s="84">
        <f t="shared" ref="F198:L198" si="68">SUM(F182+F183+F192+F196+F197)</f>
        <v>0</v>
      </c>
      <c r="G198" s="84">
        <f t="shared" si="68"/>
        <v>0</v>
      </c>
      <c r="H198" s="84">
        <f t="shared" si="68"/>
        <v>0</v>
      </c>
      <c r="I198" s="84">
        <f t="shared" si="68"/>
        <v>0</v>
      </c>
      <c r="J198" s="84">
        <f t="shared" si="68"/>
        <v>60094558</v>
      </c>
      <c r="K198" s="208">
        <f t="shared" si="68"/>
        <v>18315298</v>
      </c>
      <c r="L198" s="84">
        <f t="shared" si="68"/>
        <v>41779260</v>
      </c>
    </row>
    <row r="199" spans="1:12" x14ac:dyDescent="0.25">
      <c r="A199" s="144" t="s">
        <v>85</v>
      </c>
      <c r="B199" s="123" t="s">
        <v>46</v>
      </c>
      <c r="C199" s="12" t="s">
        <v>24</v>
      </c>
      <c r="D199" s="3">
        <v>9880165</v>
      </c>
      <c r="E199" s="3">
        <v>9662762</v>
      </c>
      <c r="F199" s="3"/>
      <c r="G199" s="3"/>
      <c r="H199" s="3"/>
      <c r="I199" s="3"/>
      <c r="J199" s="20">
        <f t="shared" ref="J199:J204" si="69">E199+F199+G199+H199+I199</f>
        <v>9662762</v>
      </c>
      <c r="K199" s="204">
        <v>3677887</v>
      </c>
      <c r="L199" s="3">
        <f t="shared" ref="L199:L204" si="70">J199-K199</f>
        <v>5984875</v>
      </c>
    </row>
    <row r="200" spans="1:12" x14ac:dyDescent="0.25">
      <c r="A200" s="144"/>
      <c r="B200" s="127"/>
      <c r="C200" s="12" t="s">
        <v>25</v>
      </c>
      <c r="D200" s="3">
        <v>400000</v>
      </c>
      <c r="E200" s="3">
        <v>400000</v>
      </c>
      <c r="F200" s="3"/>
      <c r="G200" s="3"/>
      <c r="H200" s="3"/>
      <c r="I200" s="3"/>
      <c r="J200" s="20">
        <f t="shared" si="69"/>
        <v>400000</v>
      </c>
      <c r="K200" s="204">
        <v>200000</v>
      </c>
      <c r="L200" s="3">
        <f t="shared" si="70"/>
        <v>200000</v>
      </c>
    </row>
    <row r="201" spans="1:12" x14ac:dyDescent="0.25">
      <c r="A201" s="144"/>
      <c r="B201" s="127"/>
      <c r="C201" s="12" t="s">
        <v>26</v>
      </c>
      <c r="D201" s="3">
        <v>20000</v>
      </c>
      <c r="E201" s="3">
        <v>20000</v>
      </c>
      <c r="F201" s="3"/>
      <c r="G201" s="3"/>
      <c r="H201" s="3"/>
      <c r="I201" s="3"/>
      <c r="J201" s="20">
        <f t="shared" si="69"/>
        <v>20000</v>
      </c>
      <c r="K201" s="204">
        <v>0</v>
      </c>
      <c r="L201" s="3">
        <f t="shared" si="70"/>
        <v>20000</v>
      </c>
    </row>
    <row r="202" spans="1:12" x14ac:dyDescent="0.25">
      <c r="A202" s="144"/>
      <c r="B202" s="127"/>
      <c r="C202" s="2" t="s">
        <v>27</v>
      </c>
      <c r="D202" s="3">
        <v>75000</v>
      </c>
      <c r="E202" s="3">
        <v>75000</v>
      </c>
      <c r="F202" s="3"/>
      <c r="G202" s="3"/>
      <c r="H202" s="3"/>
      <c r="I202" s="3"/>
      <c r="J202" s="20">
        <f t="shared" si="69"/>
        <v>75000</v>
      </c>
      <c r="K202" s="204">
        <v>0</v>
      </c>
      <c r="L202" s="3">
        <f t="shared" si="70"/>
        <v>75000</v>
      </c>
    </row>
    <row r="203" spans="1:12" x14ac:dyDescent="0.25">
      <c r="A203" s="144"/>
      <c r="B203" s="127"/>
      <c r="C203" s="2" t="s">
        <v>28</v>
      </c>
      <c r="D203" s="3">
        <v>48000</v>
      </c>
      <c r="E203" s="3">
        <v>48000</v>
      </c>
      <c r="F203" s="3"/>
      <c r="G203" s="3"/>
      <c r="H203" s="3"/>
      <c r="I203" s="3"/>
      <c r="J203" s="20">
        <f t="shared" si="69"/>
        <v>48000</v>
      </c>
      <c r="K203" s="204">
        <v>24000</v>
      </c>
      <c r="L203" s="3">
        <f t="shared" si="70"/>
        <v>24000</v>
      </c>
    </row>
    <row r="204" spans="1:12" x14ac:dyDescent="0.25">
      <c r="A204" s="144"/>
      <c r="B204" s="127"/>
      <c r="C204" s="2" t="s">
        <v>29</v>
      </c>
      <c r="D204" s="3">
        <v>264000</v>
      </c>
      <c r="E204" s="3">
        <v>481403</v>
      </c>
      <c r="F204" s="3"/>
      <c r="G204" s="3"/>
      <c r="H204" s="3"/>
      <c r="I204" s="3"/>
      <c r="J204" s="20">
        <f t="shared" si="69"/>
        <v>481403</v>
      </c>
      <c r="K204" s="204">
        <v>303643</v>
      </c>
      <c r="L204" s="3">
        <f t="shared" si="70"/>
        <v>177760</v>
      </c>
    </row>
    <row r="205" spans="1:12" x14ac:dyDescent="0.25">
      <c r="A205" s="144"/>
      <c r="B205" s="127"/>
      <c r="C205" s="26" t="s">
        <v>53</v>
      </c>
      <c r="D205" s="7">
        <f>SUM(D199:D204)</f>
        <v>10687165</v>
      </c>
      <c r="E205" s="7">
        <v>10687165</v>
      </c>
      <c r="F205" s="7">
        <f t="shared" ref="F205:L205" si="71">SUM(F199:F204)</f>
        <v>0</v>
      </c>
      <c r="G205" s="7">
        <f t="shared" si="71"/>
        <v>0</v>
      </c>
      <c r="H205" s="7">
        <f t="shared" si="71"/>
        <v>0</v>
      </c>
      <c r="I205" s="7">
        <f t="shared" si="71"/>
        <v>0</v>
      </c>
      <c r="J205" s="7">
        <f t="shared" si="71"/>
        <v>10687165</v>
      </c>
      <c r="K205" s="206">
        <f t="shared" si="71"/>
        <v>4205530</v>
      </c>
      <c r="L205" s="7">
        <f t="shared" si="71"/>
        <v>6481635</v>
      </c>
    </row>
    <row r="206" spans="1:12" x14ac:dyDescent="0.25">
      <c r="A206" s="144"/>
      <c r="B206" s="127"/>
      <c r="C206" s="90" t="s">
        <v>31</v>
      </c>
      <c r="D206" s="91">
        <v>2120857</v>
      </c>
      <c r="E206" s="91">
        <v>2120857</v>
      </c>
      <c r="F206" s="92"/>
      <c r="G206" s="92"/>
      <c r="H206" s="92"/>
      <c r="I206" s="92"/>
      <c r="J206" s="88">
        <f t="shared" ref="J206:J212" si="72">E206+F206+G206+H206+I206</f>
        <v>2120857</v>
      </c>
      <c r="K206" s="207">
        <v>841728</v>
      </c>
      <c r="L206" s="89">
        <f t="shared" ref="L206:L212" si="73">J206-K206</f>
        <v>1279129</v>
      </c>
    </row>
    <row r="207" spans="1:12" x14ac:dyDescent="0.25">
      <c r="A207" s="144"/>
      <c r="B207" s="127"/>
      <c r="C207" s="105" t="s">
        <v>33</v>
      </c>
      <c r="D207" s="106">
        <v>0</v>
      </c>
      <c r="E207" s="106">
        <v>0</v>
      </c>
      <c r="F207" s="106">
        <v>186928</v>
      </c>
      <c r="G207" s="106"/>
      <c r="H207" s="106"/>
      <c r="I207" s="106"/>
      <c r="J207" s="20">
        <f t="shared" si="72"/>
        <v>186928</v>
      </c>
      <c r="K207" s="210">
        <v>17981</v>
      </c>
      <c r="L207" s="3">
        <f t="shared" si="73"/>
        <v>168947</v>
      </c>
    </row>
    <row r="208" spans="1:12" x14ac:dyDescent="0.25">
      <c r="A208" s="144"/>
      <c r="B208" s="127"/>
      <c r="C208" s="46" t="s">
        <v>35</v>
      </c>
      <c r="D208" s="47">
        <v>0</v>
      </c>
      <c r="E208" s="47">
        <v>172800</v>
      </c>
      <c r="F208" s="47"/>
      <c r="G208" s="47"/>
      <c r="H208" s="47"/>
      <c r="I208" s="47"/>
      <c r="J208" s="20">
        <f t="shared" si="72"/>
        <v>172800</v>
      </c>
      <c r="K208" s="210">
        <v>19481</v>
      </c>
      <c r="L208" s="3">
        <f t="shared" si="73"/>
        <v>153319</v>
      </c>
    </row>
    <row r="209" spans="1:12" x14ac:dyDescent="0.25">
      <c r="A209" s="144"/>
      <c r="B209" s="127"/>
      <c r="C209" s="104" t="s">
        <v>38</v>
      </c>
      <c r="D209" s="47">
        <v>0</v>
      </c>
      <c r="E209" s="47">
        <v>0</v>
      </c>
      <c r="F209" s="47">
        <v>3500</v>
      </c>
      <c r="G209" s="47"/>
      <c r="H209" s="47"/>
      <c r="I209" s="47"/>
      <c r="J209" s="20">
        <f t="shared" si="72"/>
        <v>3500</v>
      </c>
      <c r="K209" s="210">
        <v>3500</v>
      </c>
      <c r="L209" s="3">
        <f t="shared" si="73"/>
        <v>0</v>
      </c>
    </row>
    <row r="210" spans="1:12" x14ac:dyDescent="0.25">
      <c r="A210" s="144"/>
      <c r="B210" s="127"/>
      <c r="C210" s="46" t="s">
        <v>42</v>
      </c>
      <c r="D210" s="47">
        <v>0</v>
      </c>
      <c r="E210" s="47">
        <v>56620</v>
      </c>
      <c r="F210" s="47">
        <v>7980</v>
      </c>
      <c r="G210" s="47"/>
      <c r="H210" s="47"/>
      <c r="I210" s="47"/>
      <c r="J210" s="20">
        <f t="shared" si="72"/>
        <v>64600</v>
      </c>
      <c r="K210" s="210">
        <v>64600</v>
      </c>
      <c r="L210" s="3">
        <f t="shared" si="73"/>
        <v>0</v>
      </c>
    </row>
    <row r="211" spans="1:12" x14ac:dyDescent="0.25">
      <c r="A211" s="144"/>
      <c r="B211" s="127"/>
      <c r="C211" s="46" t="s">
        <v>44</v>
      </c>
      <c r="D211" s="47">
        <v>0</v>
      </c>
      <c r="E211" s="47">
        <v>60140</v>
      </c>
      <c r="F211" s="47">
        <f>945+50471</f>
        <v>51416</v>
      </c>
      <c r="G211" s="47"/>
      <c r="H211" s="47"/>
      <c r="I211" s="47"/>
      <c r="J211" s="20">
        <f t="shared" si="72"/>
        <v>111556</v>
      </c>
      <c r="K211" s="210">
        <v>31051</v>
      </c>
      <c r="L211" s="3">
        <f t="shared" si="73"/>
        <v>80505</v>
      </c>
    </row>
    <row r="212" spans="1:12" x14ac:dyDescent="0.25">
      <c r="A212" s="144"/>
      <c r="B212" s="127"/>
      <c r="C212" s="46" t="s">
        <v>45</v>
      </c>
      <c r="D212" s="47">
        <v>0</v>
      </c>
      <c r="E212" s="47">
        <v>276854</v>
      </c>
      <c r="F212" s="47"/>
      <c r="G212" s="47"/>
      <c r="H212" s="47"/>
      <c r="I212" s="47"/>
      <c r="J212" s="20">
        <f t="shared" si="72"/>
        <v>276854</v>
      </c>
      <c r="K212" s="210">
        <v>184479</v>
      </c>
      <c r="L212" s="60">
        <f t="shared" si="73"/>
        <v>92375</v>
      </c>
    </row>
    <row r="213" spans="1:12" x14ac:dyDescent="0.25">
      <c r="A213" s="122"/>
      <c r="B213" s="124"/>
      <c r="C213" s="49" t="s">
        <v>49</v>
      </c>
      <c r="D213" s="50">
        <f>SUM(D207:D212)</f>
        <v>0</v>
      </c>
      <c r="E213" s="50">
        <f t="shared" ref="E213:L213" si="74">SUM(E207:E212)</f>
        <v>566414</v>
      </c>
      <c r="F213" s="50">
        <f t="shared" si="74"/>
        <v>249824</v>
      </c>
      <c r="G213" s="50">
        <f t="shared" si="74"/>
        <v>0</v>
      </c>
      <c r="H213" s="50">
        <f t="shared" si="74"/>
        <v>0</v>
      </c>
      <c r="I213" s="50">
        <f t="shared" si="74"/>
        <v>0</v>
      </c>
      <c r="J213" s="50">
        <f t="shared" si="74"/>
        <v>816238</v>
      </c>
      <c r="K213" s="211">
        <f t="shared" si="74"/>
        <v>321092</v>
      </c>
      <c r="L213" s="50">
        <f t="shared" si="74"/>
        <v>495146</v>
      </c>
    </row>
    <row r="214" spans="1:12" x14ac:dyDescent="0.25">
      <c r="A214" s="113" t="s">
        <v>68</v>
      </c>
      <c r="B214" s="138" t="s">
        <v>46</v>
      </c>
      <c r="C214" s="16" t="s">
        <v>24</v>
      </c>
      <c r="D214" s="17">
        <v>2501556</v>
      </c>
      <c r="E214" s="17">
        <v>2501556</v>
      </c>
      <c r="F214" s="17"/>
      <c r="G214" s="17"/>
      <c r="H214" s="17"/>
      <c r="I214" s="17"/>
      <c r="J214" s="20">
        <f>E214+F214+G214+H214+I214</f>
        <v>2501556</v>
      </c>
      <c r="K214" s="204">
        <v>1027065</v>
      </c>
      <c r="L214" s="3">
        <f t="shared" ref="L214:L215" si="75">J214-K214</f>
        <v>1474491</v>
      </c>
    </row>
    <row r="215" spans="1:12" x14ac:dyDescent="0.25">
      <c r="A215" s="121"/>
      <c r="B215" s="139"/>
      <c r="C215" s="18" t="s">
        <v>31</v>
      </c>
      <c r="D215" s="19">
        <v>466569</v>
      </c>
      <c r="E215" s="19">
        <v>466569</v>
      </c>
      <c r="F215" s="19"/>
      <c r="G215" s="19"/>
      <c r="H215" s="19"/>
      <c r="I215" s="19"/>
      <c r="J215" s="20">
        <f t="shared" ref="J215" si="76">E215+F215+G215+H215+I215</f>
        <v>466569</v>
      </c>
      <c r="K215" s="204">
        <v>200275</v>
      </c>
      <c r="L215" s="3">
        <f t="shared" si="75"/>
        <v>266294</v>
      </c>
    </row>
    <row r="216" spans="1:12" x14ac:dyDescent="0.25">
      <c r="A216" s="177" t="s">
        <v>82</v>
      </c>
      <c r="B216" s="178"/>
      <c r="C216" s="179"/>
      <c r="D216" s="82">
        <f>SUM(D205+D206+D214+D215+D213)</f>
        <v>15776147</v>
      </c>
      <c r="E216" s="82">
        <v>16312401</v>
      </c>
      <c r="F216" s="82">
        <f t="shared" ref="F216:I216" si="77">SUM(F205+F206+F214+F215+F213)</f>
        <v>249824</v>
      </c>
      <c r="G216" s="82">
        <f t="shared" si="77"/>
        <v>0</v>
      </c>
      <c r="H216" s="82">
        <f t="shared" si="77"/>
        <v>0</v>
      </c>
      <c r="I216" s="82">
        <f t="shared" si="77"/>
        <v>0</v>
      </c>
      <c r="J216" s="82">
        <f>SUM(J205+J206+J214+J215+J213)</f>
        <v>16592385</v>
      </c>
      <c r="K216" s="212">
        <f>SUM(K205+K206+K214+K215+K213)</f>
        <v>6595690</v>
      </c>
      <c r="L216" s="83">
        <f>SUM(L205+L206+L214+L215+L213)</f>
        <v>9996695</v>
      </c>
    </row>
    <row r="217" spans="1:12" ht="30.75" customHeight="1" x14ac:dyDescent="0.25">
      <c r="A217" s="174" t="s">
        <v>74</v>
      </c>
      <c r="B217" s="175"/>
      <c r="C217" s="176"/>
      <c r="D217" s="81">
        <f t="shared" ref="D217" si="78">SUM(D88+D113+D135+D156+D179+D198+D216)</f>
        <v>230443641</v>
      </c>
      <c r="E217" s="81">
        <v>230443641</v>
      </c>
      <c r="F217" s="81">
        <f t="shared" ref="F217:K217" si="79">SUM(F88+F113+F135+F156+F179+F198+F216)</f>
        <v>0</v>
      </c>
      <c r="G217" s="81">
        <f t="shared" si="79"/>
        <v>12000</v>
      </c>
      <c r="H217" s="81">
        <f t="shared" si="79"/>
        <v>66208</v>
      </c>
      <c r="I217" s="81">
        <f t="shared" si="79"/>
        <v>0</v>
      </c>
      <c r="J217" s="81">
        <f t="shared" si="79"/>
        <v>230521849</v>
      </c>
      <c r="K217" s="205">
        <f t="shared" si="79"/>
        <v>81431680</v>
      </c>
      <c r="L217" s="81">
        <f>SUM(L88+L113+L135+L156+L179+L198+L216)</f>
        <v>149090169</v>
      </c>
    </row>
    <row r="218" spans="1:12" x14ac:dyDescent="0.25">
      <c r="B218" s="5"/>
      <c r="E218" s="4"/>
      <c r="F218" s="4"/>
      <c r="G218" s="4"/>
      <c r="H218" s="4"/>
      <c r="I218" s="4"/>
      <c r="J218" s="4"/>
      <c r="K218" s="202"/>
    </row>
    <row r="219" spans="1:12" x14ac:dyDescent="0.25">
      <c r="B219" s="5"/>
      <c r="E219" s="4"/>
      <c r="F219" s="4"/>
      <c r="G219" s="4"/>
      <c r="H219" s="4"/>
      <c r="I219" s="4"/>
      <c r="J219" s="4"/>
      <c r="K219" s="202"/>
    </row>
    <row r="220" spans="1:12" x14ac:dyDescent="0.25">
      <c r="B220" s="5"/>
      <c r="E220" s="4"/>
      <c r="F220" s="4"/>
      <c r="G220" s="4"/>
      <c r="H220" s="4"/>
      <c r="I220" s="4"/>
      <c r="J220" s="4"/>
      <c r="K220" s="202"/>
    </row>
    <row r="221" spans="1:12" x14ac:dyDescent="0.25">
      <c r="B221" s="5"/>
      <c r="E221" s="4"/>
      <c r="F221" s="4"/>
      <c r="G221" s="4"/>
      <c r="H221" s="4"/>
      <c r="I221" s="4"/>
      <c r="J221" s="4"/>
      <c r="K221" s="202"/>
    </row>
    <row r="222" spans="1:12" x14ac:dyDescent="0.25">
      <c r="B222" s="5"/>
      <c r="E222" s="4"/>
      <c r="F222" s="4"/>
      <c r="G222" s="4"/>
      <c r="H222" s="4"/>
      <c r="I222" s="4"/>
      <c r="J222" s="4"/>
      <c r="K222" s="202"/>
    </row>
    <row r="223" spans="1:12" ht="15.75" thickBot="1" x14ac:dyDescent="0.3">
      <c r="B223" s="5"/>
      <c r="E223" s="4"/>
      <c r="F223" s="4"/>
      <c r="G223" s="4"/>
      <c r="H223" s="4"/>
      <c r="I223" s="4"/>
      <c r="J223" s="4"/>
      <c r="K223" s="202"/>
    </row>
    <row r="224" spans="1:12" ht="15.75" thickTop="1" x14ac:dyDescent="0.25">
      <c r="A224" s="142" t="s">
        <v>83</v>
      </c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</row>
    <row r="225" spans="1:11" s="79" customFormat="1" ht="33.75" customHeight="1" x14ac:dyDescent="0.25">
      <c r="A225" s="181" t="s">
        <v>0</v>
      </c>
      <c r="B225" s="182"/>
      <c r="C225" s="75" t="s">
        <v>3</v>
      </c>
      <c r="D225" s="75" t="s">
        <v>4</v>
      </c>
      <c r="E225" s="77" t="s">
        <v>90</v>
      </c>
      <c r="F225" s="76" t="s">
        <v>70</v>
      </c>
      <c r="G225" s="111" t="s">
        <v>103</v>
      </c>
      <c r="H225" s="112" t="s">
        <v>101</v>
      </c>
      <c r="I225" s="77" t="s">
        <v>71</v>
      </c>
      <c r="J225" s="77" t="s">
        <v>96</v>
      </c>
      <c r="K225" s="78" t="s">
        <v>95</v>
      </c>
    </row>
    <row r="226" spans="1:11" x14ac:dyDescent="0.25">
      <c r="A226" s="183"/>
      <c r="B226" s="184"/>
      <c r="C226" s="33" t="s">
        <v>16</v>
      </c>
      <c r="D226" s="61">
        <f t="shared" ref="D226:K227" si="80">D5+D14+D16+D18+D20+D22</f>
        <v>117230959</v>
      </c>
      <c r="E226" s="61">
        <f t="shared" si="80"/>
        <v>117230959</v>
      </c>
      <c r="F226" s="61">
        <f t="shared" si="80"/>
        <v>0</v>
      </c>
      <c r="G226" s="61">
        <f t="shared" si="80"/>
        <v>0</v>
      </c>
      <c r="H226" s="61">
        <f t="shared" si="80"/>
        <v>66208</v>
      </c>
      <c r="I226" s="61">
        <f t="shared" si="80"/>
        <v>0</v>
      </c>
      <c r="J226" s="61">
        <f t="shared" si="80"/>
        <v>117297167</v>
      </c>
      <c r="K226" s="61">
        <f t="shared" si="80"/>
        <v>37352830</v>
      </c>
    </row>
    <row r="227" spans="1:11" x14ac:dyDescent="0.25">
      <c r="A227" s="183"/>
      <c r="B227" s="184"/>
      <c r="C227" s="33" t="s">
        <v>17</v>
      </c>
      <c r="D227" s="61">
        <f t="shared" si="80"/>
        <v>16012810</v>
      </c>
      <c r="E227" s="61">
        <f t="shared" si="80"/>
        <v>16012810</v>
      </c>
      <c r="F227" s="61">
        <f t="shared" si="80"/>
        <v>0</v>
      </c>
      <c r="G227" s="61">
        <f t="shared" si="80"/>
        <v>0</v>
      </c>
      <c r="H227" s="61">
        <f t="shared" si="80"/>
        <v>0</v>
      </c>
      <c r="I227" s="61">
        <f t="shared" si="80"/>
        <v>0</v>
      </c>
      <c r="J227" s="61">
        <f t="shared" si="80"/>
        <v>16012810</v>
      </c>
      <c r="K227" s="61">
        <f t="shared" si="80"/>
        <v>16012810</v>
      </c>
    </row>
    <row r="228" spans="1:11" x14ac:dyDescent="0.25">
      <c r="A228" s="183"/>
      <c r="B228" s="184"/>
      <c r="C228" s="33" t="s">
        <v>18</v>
      </c>
      <c r="D228" s="61">
        <f t="shared" ref="D228:K230" si="81">D7</f>
        <v>96985672</v>
      </c>
      <c r="E228" s="61">
        <f t="shared" si="81"/>
        <v>96985672</v>
      </c>
      <c r="F228" s="61">
        <f t="shared" si="81"/>
        <v>0</v>
      </c>
      <c r="G228" s="61">
        <f t="shared" si="81"/>
        <v>0</v>
      </c>
      <c r="H228" s="61">
        <f t="shared" si="81"/>
        <v>0</v>
      </c>
      <c r="I228" s="61">
        <f t="shared" si="81"/>
        <v>0</v>
      </c>
      <c r="J228" s="61">
        <f t="shared" si="81"/>
        <v>96985672</v>
      </c>
      <c r="K228" s="61">
        <f t="shared" si="81"/>
        <v>41271953</v>
      </c>
    </row>
    <row r="229" spans="1:11" x14ac:dyDescent="0.25">
      <c r="A229" s="183"/>
      <c r="B229" s="184"/>
      <c r="C229" s="35" t="s">
        <v>22</v>
      </c>
      <c r="D229" s="61">
        <f t="shared" si="81"/>
        <v>200000</v>
      </c>
      <c r="E229" s="61">
        <f t="shared" si="81"/>
        <v>200000</v>
      </c>
      <c r="F229" s="61">
        <f t="shared" si="81"/>
        <v>0</v>
      </c>
      <c r="G229" s="61">
        <f t="shared" si="81"/>
        <v>0</v>
      </c>
      <c r="H229" s="61">
        <f t="shared" si="81"/>
        <v>0</v>
      </c>
      <c r="I229" s="61">
        <f t="shared" si="81"/>
        <v>0</v>
      </c>
      <c r="J229" s="61">
        <f t="shared" si="81"/>
        <v>200000</v>
      </c>
      <c r="K229" s="61">
        <f t="shared" si="81"/>
        <v>0</v>
      </c>
    </row>
    <row r="230" spans="1:11" x14ac:dyDescent="0.25">
      <c r="A230" s="183"/>
      <c r="B230" s="184"/>
      <c r="C230" s="35" t="s">
        <v>19</v>
      </c>
      <c r="D230" s="61">
        <f t="shared" si="81"/>
        <v>13200</v>
      </c>
      <c r="E230" s="61">
        <f t="shared" si="81"/>
        <v>11540</v>
      </c>
      <c r="F230" s="61">
        <f t="shared" si="81"/>
        <v>0</v>
      </c>
      <c r="G230" s="61">
        <f t="shared" si="81"/>
        <v>5000</v>
      </c>
      <c r="H230" s="61">
        <f t="shared" si="81"/>
        <v>0</v>
      </c>
      <c r="I230" s="61">
        <f t="shared" si="81"/>
        <v>0</v>
      </c>
      <c r="J230" s="61">
        <f t="shared" si="81"/>
        <v>16540</v>
      </c>
      <c r="K230" s="61">
        <f t="shared" si="81"/>
        <v>5379</v>
      </c>
    </row>
    <row r="231" spans="1:11" x14ac:dyDescent="0.25">
      <c r="A231" s="183"/>
      <c r="B231" s="184"/>
      <c r="C231" s="35" t="s">
        <v>84</v>
      </c>
      <c r="D231" s="61">
        <f>D13+D11</f>
        <v>0</v>
      </c>
      <c r="E231" s="61">
        <f>E13+E11</f>
        <v>2539</v>
      </c>
      <c r="F231" s="61">
        <f t="shared" ref="F231:K231" si="82">F13+F11</f>
        <v>-300</v>
      </c>
      <c r="G231" s="61">
        <f t="shared" si="82"/>
        <v>7000</v>
      </c>
      <c r="H231" s="61">
        <f t="shared" si="82"/>
        <v>0</v>
      </c>
      <c r="I231" s="61">
        <f t="shared" si="82"/>
        <v>0</v>
      </c>
      <c r="J231" s="61">
        <f>J13+J11</f>
        <v>9239</v>
      </c>
      <c r="K231" s="61">
        <f t="shared" si="82"/>
        <v>3235</v>
      </c>
    </row>
    <row r="232" spans="1:11" x14ac:dyDescent="0.25">
      <c r="A232" s="183"/>
      <c r="B232" s="184"/>
      <c r="C232" s="33" t="s">
        <v>20</v>
      </c>
      <c r="D232" s="61">
        <f>D10+D12</f>
        <v>1000</v>
      </c>
      <c r="E232" s="61">
        <f>E10+E12</f>
        <v>121</v>
      </c>
      <c r="F232" s="61">
        <f t="shared" ref="F232:K232" si="83">F10+F12</f>
        <v>300</v>
      </c>
      <c r="G232" s="61">
        <f t="shared" si="83"/>
        <v>0</v>
      </c>
      <c r="H232" s="61">
        <f t="shared" si="83"/>
        <v>0</v>
      </c>
      <c r="I232" s="61">
        <f t="shared" si="83"/>
        <v>0</v>
      </c>
      <c r="J232" s="61">
        <f t="shared" si="83"/>
        <v>421</v>
      </c>
      <c r="K232" s="61">
        <f t="shared" si="83"/>
        <v>173</v>
      </c>
    </row>
    <row r="233" spans="1:11" x14ac:dyDescent="0.25">
      <c r="A233" s="183"/>
      <c r="B233" s="184"/>
      <c r="C233" s="65" t="s">
        <v>86</v>
      </c>
      <c r="D233" s="66">
        <f>D13+D12+D11+D10+D9</f>
        <v>14200</v>
      </c>
      <c r="E233" s="66">
        <f>E13+E12+E11+E10+E9</f>
        <v>14200</v>
      </c>
      <c r="F233" s="66">
        <f t="shared" ref="F233:K233" si="84">F13+F12+F11+F10+F9</f>
        <v>0</v>
      </c>
      <c r="G233" s="66">
        <f t="shared" si="84"/>
        <v>12000</v>
      </c>
      <c r="H233" s="66">
        <f t="shared" si="84"/>
        <v>0</v>
      </c>
      <c r="I233" s="66">
        <f t="shared" si="84"/>
        <v>0</v>
      </c>
      <c r="J233" s="66">
        <f t="shared" si="84"/>
        <v>26200</v>
      </c>
      <c r="K233" s="66">
        <f t="shared" si="84"/>
        <v>8787</v>
      </c>
    </row>
    <row r="234" spans="1:11" x14ac:dyDescent="0.25">
      <c r="A234" s="183"/>
      <c r="B234" s="184"/>
      <c r="C234" s="65" t="s">
        <v>87</v>
      </c>
      <c r="D234" s="66">
        <f>D23+D21+D19+D17+D15+D7+D6</f>
        <v>112998482</v>
      </c>
      <c r="E234" s="66">
        <f>E23+E21+E19+E17+E15+E7+E6</f>
        <v>112998482</v>
      </c>
      <c r="F234" s="66">
        <f t="shared" ref="F234:K234" si="85">F23+F21+F19+F17+F15+F7+F6</f>
        <v>0</v>
      </c>
      <c r="G234" s="66">
        <f t="shared" si="85"/>
        <v>0</v>
      </c>
      <c r="H234" s="66">
        <f t="shared" si="85"/>
        <v>0</v>
      </c>
      <c r="I234" s="66">
        <f t="shared" si="85"/>
        <v>0</v>
      </c>
      <c r="J234" s="66">
        <f t="shared" si="85"/>
        <v>112998482</v>
      </c>
      <c r="K234" s="66">
        <f t="shared" si="85"/>
        <v>57284763</v>
      </c>
    </row>
    <row r="235" spans="1:11" x14ac:dyDescent="0.25">
      <c r="A235" s="183"/>
      <c r="B235" s="184"/>
      <c r="C235" s="65" t="s">
        <v>94</v>
      </c>
      <c r="D235" s="66">
        <f>D5+D6+D7+D8+D9+D10+D11+D12+D13+D14+D15+D16+D17+D18+D19+D20+D21+D22+D23</f>
        <v>230443641</v>
      </c>
      <c r="E235" s="66">
        <f t="shared" ref="E235:K235" si="86">E5+E6+E7+E8+E9+E10+E11+E12+E13+E14+E15+E16+E17+E18+E19+E20+E21+E22+E23</f>
        <v>230443641</v>
      </c>
      <c r="F235" s="66">
        <f t="shared" si="86"/>
        <v>0</v>
      </c>
      <c r="G235" s="66">
        <f t="shared" si="86"/>
        <v>12000</v>
      </c>
      <c r="H235" s="66">
        <f t="shared" si="86"/>
        <v>66208</v>
      </c>
      <c r="I235" s="66">
        <f t="shared" si="86"/>
        <v>0</v>
      </c>
      <c r="J235" s="66">
        <f t="shared" si="86"/>
        <v>230521849</v>
      </c>
      <c r="K235" s="66">
        <f t="shared" si="86"/>
        <v>94646380</v>
      </c>
    </row>
    <row r="236" spans="1:11" x14ac:dyDescent="0.25">
      <c r="A236" s="183"/>
      <c r="B236" s="184"/>
      <c r="C236" s="33" t="s">
        <v>24</v>
      </c>
      <c r="D236" s="34">
        <f>D89+D111+D114+D133+D136+D154+D157+D177+D199+D214+D180+D86+D84+D52+D25</f>
        <v>128356144</v>
      </c>
      <c r="E236" s="34">
        <f>E89+E111+E114+E133+E136+E154+E157+E177+E199+E214+E180+E86+E84+E52+E25</f>
        <v>127969044</v>
      </c>
      <c r="F236" s="34">
        <f t="shared" ref="F236:J236" si="87">F89+F111+F114+F133+F136+F154+F157+F177+F199+F214+F180+F86+F84+F52+F25</f>
        <v>-86770</v>
      </c>
      <c r="G236" s="34">
        <f t="shared" si="87"/>
        <v>0</v>
      </c>
      <c r="H236" s="34">
        <f t="shared" si="87"/>
        <v>55404</v>
      </c>
      <c r="I236" s="34">
        <f t="shared" si="87"/>
        <v>0</v>
      </c>
      <c r="J236" s="34">
        <f t="shared" si="87"/>
        <v>127937678</v>
      </c>
      <c r="K236" s="61">
        <f>K214+K199+K180+K177+K157+K154+K136+K133+K114+K111+K89+K86+K84+K52+K25</f>
        <v>45581612</v>
      </c>
    </row>
    <row r="237" spans="1:11" x14ac:dyDescent="0.25">
      <c r="A237" s="183"/>
      <c r="B237" s="184"/>
      <c r="C237" s="33" t="s">
        <v>47</v>
      </c>
      <c r="D237" s="34">
        <f t="shared" ref="D237:K238" si="88">D53</f>
        <v>2040480</v>
      </c>
      <c r="E237" s="34">
        <f t="shared" si="88"/>
        <v>2040480</v>
      </c>
      <c r="F237" s="34">
        <f t="shared" si="88"/>
        <v>0</v>
      </c>
      <c r="G237" s="34">
        <f t="shared" si="88"/>
        <v>0</v>
      </c>
      <c r="H237" s="34">
        <f t="shared" si="88"/>
        <v>0</v>
      </c>
      <c r="I237" s="34">
        <f t="shared" si="88"/>
        <v>0</v>
      </c>
      <c r="J237" s="34">
        <f t="shared" si="88"/>
        <v>2040480</v>
      </c>
      <c r="K237" s="41">
        <f t="shared" si="88"/>
        <v>785829</v>
      </c>
    </row>
    <row r="238" spans="1:11" x14ac:dyDescent="0.25">
      <c r="A238" s="183"/>
      <c r="B238" s="184"/>
      <c r="C238" s="33" t="s">
        <v>48</v>
      </c>
      <c r="D238" s="34">
        <f t="shared" si="88"/>
        <v>0</v>
      </c>
      <c r="E238" s="34">
        <f t="shared" si="88"/>
        <v>0</v>
      </c>
      <c r="F238" s="34">
        <f t="shared" si="88"/>
        <v>0</v>
      </c>
      <c r="G238" s="34">
        <f t="shared" si="88"/>
        <v>0</v>
      </c>
      <c r="H238" s="34">
        <f t="shared" si="88"/>
        <v>0</v>
      </c>
      <c r="I238" s="34">
        <f t="shared" si="88"/>
        <v>0</v>
      </c>
      <c r="J238" s="34">
        <f t="shared" si="88"/>
        <v>0</v>
      </c>
      <c r="K238" s="34">
        <f t="shared" si="88"/>
        <v>0</v>
      </c>
    </row>
    <row r="239" spans="1:11" x14ac:dyDescent="0.25">
      <c r="A239" s="183"/>
      <c r="B239" s="184"/>
      <c r="C239" s="35" t="s">
        <v>25</v>
      </c>
      <c r="D239" s="34">
        <f t="shared" ref="D239:K240" si="89">D200+D158+D137+D115+D90+D55+D26</f>
        <v>3992000</v>
      </c>
      <c r="E239" s="34">
        <f t="shared" si="89"/>
        <v>3992000</v>
      </c>
      <c r="F239" s="34">
        <f t="shared" si="89"/>
        <v>0</v>
      </c>
      <c r="G239" s="34">
        <f t="shared" si="89"/>
        <v>0</v>
      </c>
      <c r="H239" s="34">
        <f t="shared" si="89"/>
        <v>0</v>
      </c>
      <c r="I239" s="34">
        <f t="shared" si="89"/>
        <v>0</v>
      </c>
      <c r="J239" s="34">
        <f t="shared" si="89"/>
        <v>3992000</v>
      </c>
      <c r="K239" s="34">
        <f t="shared" si="89"/>
        <v>1887500</v>
      </c>
    </row>
    <row r="240" spans="1:11" x14ac:dyDescent="0.25">
      <c r="A240" s="183"/>
      <c r="B240" s="184"/>
      <c r="C240" s="35" t="s">
        <v>26</v>
      </c>
      <c r="D240" s="34">
        <f t="shared" si="89"/>
        <v>200000</v>
      </c>
      <c r="E240" s="34">
        <f t="shared" si="89"/>
        <v>200000</v>
      </c>
      <c r="F240" s="34">
        <f t="shared" si="89"/>
        <v>0</v>
      </c>
      <c r="G240" s="34">
        <f t="shared" si="89"/>
        <v>0</v>
      </c>
      <c r="H240" s="34">
        <f t="shared" si="89"/>
        <v>0</v>
      </c>
      <c r="I240" s="34">
        <f t="shared" si="89"/>
        <v>0</v>
      </c>
      <c r="J240" s="34">
        <f t="shared" si="89"/>
        <v>200000</v>
      </c>
      <c r="K240" s="34">
        <f t="shared" si="89"/>
        <v>0</v>
      </c>
    </row>
    <row r="241" spans="1:12" x14ac:dyDescent="0.25">
      <c r="A241" s="183"/>
      <c r="B241" s="184"/>
      <c r="C241" s="33" t="s">
        <v>27</v>
      </c>
      <c r="D241" s="34">
        <f>D202+D139+D92+D57+D28</f>
        <v>1661400</v>
      </c>
      <c r="E241" s="34">
        <f>E202+E139+E92+E57+E28</f>
        <v>1661400</v>
      </c>
      <c r="F241" s="34">
        <f t="shared" ref="F241:J241" si="90">F202+F139+F92+F57+F28</f>
        <v>0</v>
      </c>
      <c r="G241" s="34">
        <f t="shared" si="90"/>
        <v>0</v>
      </c>
      <c r="H241" s="34">
        <f t="shared" si="90"/>
        <v>0</v>
      </c>
      <c r="I241" s="34">
        <f t="shared" si="90"/>
        <v>0</v>
      </c>
      <c r="J241" s="34">
        <f t="shared" si="90"/>
        <v>1661400</v>
      </c>
      <c r="K241" s="34">
        <f>K202+K139+K92+K57+K28</f>
        <v>435776</v>
      </c>
    </row>
    <row r="242" spans="1:12" x14ac:dyDescent="0.25">
      <c r="A242" s="183"/>
      <c r="B242" s="184"/>
      <c r="C242" s="35" t="s">
        <v>28</v>
      </c>
      <c r="D242" s="34">
        <f>D203+D160+D140+D117+D58+D29+D93</f>
        <v>481000</v>
      </c>
      <c r="E242" s="34">
        <f>E203+E160+E140+E117+E58+E29+E93</f>
        <v>481000</v>
      </c>
      <c r="F242" s="34">
        <f t="shared" ref="F242:J242" si="91">F203+F160+F140+F117+F58+F29+F93</f>
        <v>0</v>
      </c>
      <c r="G242" s="34">
        <f t="shared" si="91"/>
        <v>0</v>
      </c>
      <c r="H242" s="34">
        <f t="shared" si="91"/>
        <v>0</v>
      </c>
      <c r="I242" s="34">
        <f t="shared" si="91"/>
        <v>0</v>
      </c>
      <c r="J242" s="34">
        <f t="shared" si="91"/>
        <v>481000</v>
      </c>
      <c r="K242" s="34">
        <f>K203+K160+K140+K117+K58+K29+K93</f>
        <v>222000</v>
      </c>
    </row>
    <row r="243" spans="1:12" x14ac:dyDescent="0.25">
      <c r="A243" s="183"/>
      <c r="B243" s="184"/>
      <c r="C243" s="33" t="s">
        <v>29</v>
      </c>
      <c r="D243" s="34">
        <f>D204+D175+D161+D141+D118+D109+D94+D82+D80+D59+D30+D131</f>
        <v>3451400</v>
      </c>
      <c r="E243" s="34">
        <f>E204+E175+E161+E141+E118+E109+E94+E82+E80+E59+E30+E131</f>
        <v>3838500</v>
      </c>
      <c r="F243" s="34">
        <f t="shared" ref="F243:J243" si="92">F204+F175+F161+F141+F118+F109+F94+F82+F80+F59+F30+F131</f>
        <v>86770</v>
      </c>
      <c r="G243" s="34">
        <f t="shared" si="92"/>
        <v>0</v>
      </c>
      <c r="H243" s="34">
        <f t="shared" si="92"/>
        <v>0</v>
      </c>
      <c r="I243" s="34">
        <f t="shared" si="92"/>
        <v>0</v>
      </c>
      <c r="J243" s="34">
        <f t="shared" si="92"/>
        <v>3925270</v>
      </c>
      <c r="K243" s="34">
        <f>K204+K175+K161+K141+K118+K109+K94+K82+K80+K59+K30+K131</f>
        <v>1284740</v>
      </c>
    </row>
    <row r="244" spans="1:12" x14ac:dyDescent="0.25">
      <c r="A244" s="183"/>
      <c r="B244" s="184"/>
      <c r="C244" s="35" t="s">
        <v>30</v>
      </c>
      <c r="D244" s="34">
        <f>D162+D142+D119+D60+D31+D181</f>
        <v>200000</v>
      </c>
      <c r="E244" s="34">
        <f t="shared" ref="E244:K244" si="93">E162+E142+E119+E60+E31+E181</f>
        <v>200000</v>
      </c>
      <c r="F244" s="34">
        <f t="shared" si="93"/>
        <v>10500000</v>
      </c>
      <c r="G244" s="34">
        <f t="shared" si="93"/>
        <v>0</v>
      </c>
      <c r="H244" s="34">
        <f t="shared" si="93"/>
        <v>0</v>
      </c>
      <c r="I244" s="34">
        <f t="shared" si="93"/>
        <v>0</v>
      </c>
      <c r="J244" s="34">
        <f t="shared" si="93"/>
        <v>10700000</v>
      </c>
      <c r="K244" s="34">
        <f t="shared" si="93"/>
        <v>3000</v>
      </c>
    </row>
    <row r="245" spans="1:12" x14ac:dyDescent="0.25">
      <c r="A245" s="183"/>
      <c r="B245" s="184"/>
      <c r="C245" s="65" t="s">
        <v>53</v>
      </c>
      <c r="D245" s="66">
        <f>D205+D182+D163+D143+D214+D177+D154+D133+D131+D175+D120+D111+D109+D96+D86+D84+D82+D80+D61+D32</f>
        <v>140382424</v>
      </c>
      <c r="E245" s="66">
        <f t="shared" ref="E245:K245" si="94">E205+E182+E163+E143+E214+E177+E154+E133+E131+E175+E120+E111+E109+E96+E86+E84+E82+E80+E61+E32</f>
        <v>140382424</v>
      </c>
      <c r="F245" s="66">
        <f t="shared" si="94"/>
        <v>10500000</v>
      </c>
      <c r="G245" s="66">
        <f t="shared" si="94"/>
        <v>0</v>
      </c>
      <c r="H245" s="66">
        <f t="shared" si="94"/>
        <v>55404</v>
      </c>
      <c r="I245" s="66">
        <f t="shared" si="94"/>
        <v>0</v>
      </c>
      <c r="J245" s="66">
        <f t="shared" si="94"/>
        <v>150937828</v>
      </c>
      <c r="K245" s="66">
        <f t="shared" si="94"/>
        <v>50200457</v>
      </c>
    </row>
    <row r="246" spans="1:12" x14ac:dyDescent="0.25">
      <c r="A246" s="183"/>
      <c r="B246" s="184"/>
      <c r="C246" s="67" t="s">
        <v>31</v>
      </c>
      <c r="D246" s="66">
        <f>D206+D183+D178+D176+D215+D164+D155+D144+D134+D132+D121+D112+D110+D97+D87+D85+D83+D81+D62+D33</f>
        <v>27536677</v>
      </c>
      <c r="E246" s="66">
        <f>E206+E183+E178+E176+E215+E164+E155+E144+E134+E132+E121+E112+E110+E97+E87+E85+E83+E81+E62+E33</f>
        <v>27536677</v>
      </c>
      <c r="F246" s="66">
        <f t="shared" ref="F246:K246" si="95">F206+F183+F178+F176+F215+F164+F155+F144+F134+F132+F121+F112+F110+F97+F87+F85+F83+F81+F62+F33</f>
        <v>0</v>
      </c>
      <c r="G246" s="66">
        <f t="shared" si="95"/>
        <v>0</v>
      </c>
      <c r="H246" s="66">
        <f t="shared" si="95"/>
        <v>10804</v>
      </c>
      <c r="I246" s="66">
        <f t="shared" si="95"/>
        <v>0</v>
      </c>
      <c r="J246" s="66">
        <f t="shared" si="95"/>
        <v>27547481</v>
      </c>
      <c r="K246" s="66">
        <f t="shared" si="95"/>
        <v>10355450</v>
      </c>
    </row>
    <row r="247" spans="1:12" x14ac:dyDescent="0.25">
      <c r="A247" s="183"/>
      <c r="B247" s="184"/>
      <c r="C247" s="33" t="s">
        <v>32</v>
      </c>
      <c r="D247" s="34">
        <f>D165+D145+D122+D98+D63+D34</f>
        <v>540000</v>
      </c>
      <c r="E247" s="34">
        <f>E165+E145+E122+E98+E63+E34</f>
        <v>540000</v>
      </c>
      <c r="F247" s="34">
        <f t="shared" ref="F247:K247" si="96">F165+F145+F122+F98+F63+F34</f>
        <v>0</v>
      </c>
      <c r="G247" s="34">
        <f t="shared" si="96"/>
        <v>0</v>
      </c>
      <c r="H247" s="34">
        <f t="shared" si="96"/>
        <v>0</v>
      </c>
      <c r="I247" s="34">
        <f t="shared" si="96"/>
        <v>0</v>
      </c>
      <c r="J247" s="34">
        <f t="shared" si="96"/>
        <v>540000</v>
      </c>
      <c r="K247" s="34">
        <f t="shared" si="96"/>
        <v>35559</v>
      </c>
    </row>
    <row r="248" spans="1:12" x14ac:dyDescent="0.25">
      <c r="A248" s="183"/>
      <c r="B248" s="184"/>
      <c r="C248" s="35" t="s">
        <v>33</v>
      </c>
      <c r="D248" s="34">
        <f>D184+D166+D146+D123+D99+D64+D35+D207</f>
        <v>1700000</v>
      </c>
      <c r="E248" s="34">
        <f t="shared" ref="E248:K248" si="97">E184+E166+E146+E123+E99+E64+E35+E207</f>
        <v>1700000</v>
      </c>
      <c r="F248" s="34">
        <f t="shared" si="97"/>
        <v>186928</v>
      </c>
      <c r="G248" s="34">
        <f t="shared" si="97"/>
        <v>0</v>
      </c>
      <c r="H248" s="34">
        <f t="shared" si="97"/>
        <v>0</v>
      </c>
      <c r="I248" s="34">
        <f t="shared" si="97"/>
        <v>0</v>
      </c>
      <c r="J248" s="34">
        <f t="shared" si="97"/>
        <v>1886928</v>
      </c>
      <c r="K248" s="34">
        <f t="shared" si="97"/>
        <v>31053</v>
      </c>
    </row>
    <row r="249" spans="1:12" x14ac:dyDescent="0.25">
      <c r="A249" s="183"/>
      <c r="B249" s="184"/>
      <c r="C249" s="33" t="s">
        <v>34</v>
      </c>
      <c r="D249" s="34">
        <f>D167+D147+D124+D100+D65+D36</f>
        <v>1036000</v>
      </c>
      <c r="E249" s="34">
        <f>E167+E147+E124+E100+E65+E36</f>
        <v>988000</v>
      </c>
      <c r="F249" s="34">
        <f t="shared" ref="F249:K249" si="98">F167+F147+F124+F100+F65+F36</f>
        <v>0</v>
      </c>
      <c r="G249" s="34">
        <f t="shared" si="98"/>
        <v>0</v>
      </c>
      <c r="H249" s="34">
        <f t="shared" si="98"/>
        <v>0</v>
      </c>
      <c r="I249" s="34">
        <f t="shared" si="98"/>
        <v>0</v>
      </c>
      <c r="J249" s="34">
        <f t="shared" si="98"/>
        <v>988000</v>
      </c>
      <c r="K249" s="34">
        <f t="shared" si="98"/>
        <v>104987</v>
      </c>
    </row>
    <row r="250" spans="1:12" x14ac:dyDescent="0.25">
      <c r="A250" s="183"/>
      <c r="B250" s="184"/>
      <c r="C250" s="33" t="s">
        <v>35</v>
      </c>
      <c r="D250" s="34">
        <f>D208+D168+D101+D66+D37</f>
        <v>610000</v>
      </c>
      <c r="E250" s="34">
        <f>E208+E168+E101+E66+E37</f>
        <v>610000</v>
      </c>
      <c r="F250" s="34">
        <f t="shared" ref="F250:K250" si="99">F208+F168+F101+F66+F37</f>
        <v>0</v>
      </c>
      <c r="G250" s="34">
        <f t="shared" si="99"/>
        <v>7000</v>
      </c>
      <c r="H250" s="34">
        <f t="shared" si="99"/>
        <v>0</v>
      </c>
      <c r="I250" s="34">
        <f t="shared" si="99"/>
        <v>0</v>
      </c>
      <c r="J250" s="34">
        <f t="shared" si="99"/>
        <v>617000</v>
      </c>
      <c r="K250" s="34">
        <f t="shared" si="99"/>
        <v>93140</v>
      </c>
    </row>
    <row r="251" spans="1:12" x14ac:dyDescent="0.25">
      <c r="A251" s="183"/>
      <c r="B251" s="184"/>
      <c r="C251" s="33" t="s">
        <v>36</v>
      </c>
      <c r="D251" s="34">
        <f>D102+D67+D38</f>
        <v>1739080</v>
      </c>
      <c r="E251" s="34">
        <f>E102+E67+E38</f>
        <v>1739080</v>
      </c>
      <c r="F251" s="34">
        <f t="shared" ref="F251:K251" si="100">F102+F67+F38</f>
        <v>0</v>
      </c>
      <c r="G251" s="34">
        <f t="shared" si="100"/>
        <v>0</v>
      </c>
      <c r="H251" s="34">
        <f t="shared" si="100"/>
        <v>0</v>
      </c>
      <c r="I251" s="34">
        <f t="shared" si="100"/>
        <v>0</v>
      </c>
      <c r="J251" s="34">
        <f t="shared" si="100"/>
        <v>1739080</v>
      </c>
      <c r="K251" s="34">
        <f t="shared" si="100"/>
        <v>921169</v>
      </c>
    </row>
    <row r="252" spans="1:12" x14ac:dyDescent="0.25">
      <c r="A252" s="183"/>
      <c r="B252" s="184"/>
      <c r="C252" s="73" t="s">
        <v>37</v>
      </c>
      <c r="D252" s="61">
        <f>D185+D68+D39</f>
        <v>356000</v>
      </c>
      <c r="E252" s="61">
        <f>E185+E68+E39</f>
        <v>356000</v>
      </c>
      <c r="F252" s="61">
        <f t="shared" ref="F252:J252" si="101">F185+F68+F39</f>
        <v>0</v>
      </c>
      <c r="G252" s="61">
        <f t="shared" si="101"/>
        <v>0</v>
      </c>
      <c r="H252" s="61">
        <f t="shared" si="101"/>
        <v>0</v>
      </c>
      <c r="I252" s="61">
        <f t="shared" si="101"/>
        <v>0</v>
      </c>
      <c r="J252" s="61">
        <f t="shared" si="101"/>
        <v>356000</v>
      </c>
      <c r="K252" s="61">
        <f>K185+K68+K39</f>
        <v>0</v>
      </c>
      <c r="L252" s="74"/>
    </row>
    <row r="253" spans="1:12" x14ac:dyDescent="0.25">
      <c r="A253" s="183"/>
      <c r="B253" s="184"/>
      <c r="C253" s="33" t="s">
        <v>38</v>
      </c>
      <c r="D253" s="34">
        <f>D169+D148+D125+D103+D69+D40+D209</f>
        <v>1394000</v>
      </c>
      <c r="E253" s="34">
        <f>E169+E148+E125+E103+E69+E40+E209</f>
        <v>1394000</v>
      </c>
      <c r="F253" s="34">
        <f t="shared" ref="F253:K253" si="102">F169+F148+F125+F103+F69+F40+F209</f>
        <v>0</v>
      </c>
      <c r="G253" s="34">
        <f t="shared" si="102"/>
        <v>0</v>
      </c>
      <c r="H253" s="34">
        <f t="shared" si="102"/>
        <v>0</v>
      </c>
      <c r="I253" s="34">
        <f t="shared" si="102"/>
        <v>0</v>
      </c>
      <c r="J253" s="34">
        <f t="shared" si="102"/>
        <v>1394000</v>
      </c>
      <c r="K253" s="34">
        <f t="shared" si="102"/>
        <v>207584</v>
      </c>
    </row>
    <row r="254" spans="1:12" x14ac:dyDescent="0.25">
      <c r="A254" s="183"/>
      <c r="B254" s="184"/>
      <c r="C254" s="33" t="s">
        <v>39</v>
      </c>
      <c r="D254" s="34">
        <f>D41</f>
        <v>13200</v>
      </c>
      <c r="E254" s="34">
        <f>E41</f>
        <v>11540</v>
      </c>
      <c r="F254" s="34">
        <f t="shared" ref="F254:K254" si="103">F41</f>
        <v>0</v>
      </c>
      <c r="G254" s="34">
        <f t="shared" si="103"/>
        <v>5000</v>
      </c>
      <c r="H254" s="34">
        <f t="shared" si="103"/>
        <v>0</v>
      </c>
      <c r="I254" s="34">
        <f t="shared" si="103"/>
        <v>0</v>
      </c>
      <c r="J254" s="34">
        <f t="shared" si="103"/>
        <v>16540</v>
      </c>
      <c r="K254" s="34">
        <f t="shared" si="103"/>
        <v>5379</v>
      </c>
    </row>
    <row r="255" spans="1:12" x14ac:dyDescent="0.25">
      <c r="A255" s="183"/>
      <c r="B255" s="184"/>
      <c r="C255" s="36" t="s">
        <v>40</v>
      </c>
      <c r="D255" s="34">
        <f t="shared" ref="D255:K256" si="104">D186+D170+D149+D126+D104+D70+D42</f>
        <v>16415104</v>
      </c>
      <c r="E255" s="34">
        <f t="shared" si="104"/>
        <v>16415104</v>
      </c>
      <c r="F255" s="34">
        <f t="shared" si="104"/>
        <v>0</v>
      </c>
      <c r="G255" s="34">
        <f t="shared" si="104"/>
        <v>0</v>
      </c>
      <c r="H255" s="34">
        <f t="shared" si="104"/>
        <v>0</v>
      </c>
      <c r="I255" s="34">
        <f t="shared" si="104"/>
        <v>0</v>
      </c>
      <c r="J255" s="34">
        <f t="shared" si="104"/>
        <v>16415104</v>
      </c>
      <c r="K255" s="34">
        <f t="shared" si="104"/>
        <v>311518</v>
      </c>
    </row>
    <row r="256" spans="1:12" x14ac:dyDescent="0.25">
      <c r="A256" s="183"/>
      <c r="B256" s="184"/>
      <c r="C256" s="33" t="s">
        <v>41</v>
      </c>
      <c r="D256" s="34">
        <f t="shared" si="104"/>
        <v>26876743</v>
      </c>
      <c r="E256" s="34">
        <f t="shared" si="104"/>
        <v>26926403</v>
      </c>
      <c r="F256" s="34">
        <f t="shared" si="104"/>
        <v>-18767717</v>
      </c>
      <c r="G256" s="34">
        <f t="shared" si="104"/>
        <v>0</v>
      </c>
      <c r="H256" s="34">
        <f t="shared" si="104"/>
        <v>0</v>
      </c>
      <c r="I256" s="34">
        <f t="shared" si="104"/>
        <v>0</v>
      </c>
      <c r="J256" s="34">
        <f t="shared" si="104"/>
        <v>8158686</v>
      </c>
      <c r="K256" s="34">
        <f t="shared" si="104"/>
        <v>6024163</v>
      </c>
    </row>
    <row r="257" spans="1:11" x14ac:dyDescent="0.25">
      <c r="A257" s="183"/>
      <c r="B257" s="184"/>
      <c r="C257" s="35" t="s">
        <v>42</v>
      </c>
      <c r="D257" s="34">
        <f>D210+D188+D172+D151+D128+D106+D72+D44</f>
        <v>2852000</v>
      </c>
      <c r="E257" s="34">
        <f>E210+E188+E172+E151+E128+E106+E72+E44</f>
        <v>2852000</v>
      </c>
      <c r="F257" s="34">
        <f t="shared" ref="F257:K257" si="105">F210+F188+F172+F151+F128+F106+F72+F44</f>
        <v>0</v>
      </c>
      <c r="G257" s="34">
        <f t="shared" si="105"/>
        <v>0</v>
      </c>
      <c r="H257" s="34">
        <f t="shared" si="105"/>
        <v>0</v>
      </c>
      <c r="I257" s="34">
        <f t="shared" si="105"/>
        <v>0</v>
      </c>
      <c r="J257" s="34">
        <f t="shared" si="105"/>
        <v>2852000</v>
      </c>
      <c r="K257" s="34">
        <f t="shared" si="105"/>
        <v>692170</v>
      </c>
    </row>
    <row r="258" spans="1:11" x14ac:dyDescent="0.25">
      <c r="A258" s="183"/>
      <c r="B258" s="184"/>
      <c r="C258" s="35" t="s">
        <v>43</v>
      </c>
      <c r="D258" s="34">
        <f>D45+D73+D189</f>
        <v>290000</v>
      </c>
      <c r="E258" s="34">
        <f>E45+E73+E189</f>
        <v>290000</v>
      </c>
      <c r="F258" s="34">
        <f t="shared" ref="F258:K258" si="106">F45+F73+F189</f>
        <v>0</v>
      </c>
      <c r="G258" s="34">
        <f t="shared" si="106"/>
        <v>0</v>
      </c>
      <c r="H258" s="34">
        <f t="shared" si="106"/>
        <v>0</v>
      </c>
      <c r="I258" s="34">
        <f t="shared" si="106"/>
        <v>0</v>
      </c>
      <c r="J258" s="34">
        <f t="shared" si="106"/>
        <v>290000</v>
      </c>
      <c r="K258" s="34">
        <f t="shared" si="106"/>
        <v>0</v>
      </c>
    </row>
    <row r="259" spans="1:11" x14ac:dyDescent="0.25">
      <c r="A259" s="183"/>
      <c r="B259" s="184"/>
      <c r="C259" s="33" t="s">
        <v>44</v>
      </c>
      <c r="D259" s="34">
        <f>D211+D190+D173+D152+D129+D107+D74+D46</f>
        <v>7754652</v>
      </c>
      <c r="E259" s="34">
        <f>E211+E190+E173+E152+E129+E107+E74+E46</f>
        <v>7754652</v>
      </c>
      <c r="F259" s="34">
        <f t="shared" ref="F259:K259" si="107">F211+F190+F173+F152+F129+F107+F74+F46</f>
        <v>-2419211</v>
      </c>
      <c r="G259" s="34">
        <f t="shared" si="107"/>
        <v>0</v>
      </c>
      <c r="H259" s="34">
        <f t="shared" si="107"/>
        <v>0</v>
      </c>
      <c r="I259" s="34">
        <f t="shared" si="107"/>
        <v>0</v>
      </c>
      <c r="J259" s="34">
        <f t="shared" si="107"/>
        <v>5335441</v>
      </c>
      <c r="K259" s="34">
        <f t="shared" si="107"/>
        <v>1732052</v>
      </c>
    </row>
    <row r="260" spans="1:11" x14ac:dyDescent="0.25">
      <c r="A260" s="183"/>
      <c r="B260" s="184"/>
      <c r="C260" s="37" t="s">
        <v>45</v>
      </c>
      <c r="D260" s="34">
        <f>D212+D191+D75+D47</f>
        <v>743011</v>
      </c>
      <c r="E260" s="34">
        <f>E212+E191+E75+E47</f>
        <v>743011</v>
      </c>
      <c r="F260" s="34">
        <f t="shared" ref="F260:K260" si="108">F212+F191+F75+F47</f>
        <v>0</v>
      </c>
      <c r="G260" s="34">
        <f t="shared" si="108"/>
        <v>0</v>
      </c>
      <c r="H260" s="34">
        <f t="shared" si="108"/>
        <v>0</v>
      </c>
      <c r="I260" s="34">
        <f t="shared" si="108"/>
        <v>0</v>
      </c>
      <c r="J260" s="34">
        <f t="shared" si="108"/>
        <v>743011</v>
      </c>
      <c r="K260" s="34">
        <f t="shared" si="108"/>
        <v>216999</v>
      </c>
    </row>
    <row r="261" spans="1:11" x14ac:dyDescent="0.25">
      <c r="A261" s="183"/>
      <c r="B261" s="184"/>
      <c r="C261" s="65" t="s">
        <v>49</v>
      </c>
      <c r="D261" s="66">
        <f>D213+D192+D174+D153+D130+D108+D76+D48</f>
        <v>62319790</v>
      </c>
      <c r="E261" s="66">
        <f>E213+E192+E174+E153+E130+E108+E76+E48</f>
        <v>62349950</v>
      </c>
      <c r="F261" s="66">
        <f t="shared" ref="F261:K261" si="109">F213+F192+F174+F153+F130+F108+F76+F48</f>
        <v>-21000000</v>
      </c>
      <c r="G261" s="66">
        <f t="shared" si="109"/>
        <v>12000</v>
      </c>
      <c r="H261" s="66">
        <f t="shared" si="109"/>
        <v>0</v>
      </c>
      <c r="I261" s="66">
        <f t="shared" si="109"/>
        <v>0</v>
      </c>
      <c r="J261" s="66">
        <f t="shared" si="109"/>
        <v>41331790</v>
      </c>
      <c r="K261" s="66">
        <f t="shared" si="109"/>
        <v>10375773</v>
      </c>
    </row>
    <row r="262" spans="1:11" x14ac:dyDescent="0.25">
      <c r="A262" s="183"/>
      <c r="B262" s="184"/>
      <c r="C262" s="65" t="s">
        <v>100</v>
      </c>
      <c r="D262" s="66">
        <f>D197</f>
        <v>0</v>
      </c>
      <c r="E262" s="66">
        <f t="shared" ref="E262:K262" si="110">E197</f>
        <v>0</v>
      </c>
      <c r="F262" s="66">
        <f t="shared" si="110"/>
        <v>10500000</v>
      </c>
      <c r="G262" s="66">
        <f t="shared" si="110"/>
        <v>0</v>
      </c>
      <c r="H262" s="66">
        <f t="shared" si="110"/>
        <v>0</v>
      </c>
      <c r="I262" s="66">
        <f t="shared" si="110"/>
        <v>0</v>
      </c>
      <c r="J262" s="66">
        <f t="shared" si="110"/>
        <v>10500000</v>
      </c>
      <c r="K262" s="66">
        <f t="shared" si="110"/>
        <v>10500000</v>
      </c>
    </row>
    <row r="263" spans="1:11" x14ac:dyDescent="0.25">
      <c r="A263" s="183"/>
      <c r="B263" s="184"/>
      <c r="C263" s="38" t="s">
        <v>50</v>
      </c>
      <c r="D263" s="34">
        <f t="shared" ref="D263:K265" si="111">D194+D77+D49</f>
        <v>161220</v>
      </c>
      <c r="E263" s="34">
        <f t="shared" si="111"/>
        <v>161220</v>
      </c>
      <c r="F263" s="34">
        <f t="shared" si="111"/>
        <v>0</v>
      </c>
      <c r="G263" s="34">
        <f t="shared" si="111"/>
        <v>0</v>
      </c>
      <c r="H263" s="34">
        <f t="shared" si="111"/>
        <v>0</v>
      </c>
      <c r="I263" s="34">
        <f t="shared" si="111"/>
        <v>0</v>
      </c>
      <c r="J263" s="34">
        <f t="shared" si="111"/>
        <v>161220</v>
      </c>
      <c r="K263" s="34">
        <f t="shared" si="111"/>
        <v>0</v>
      </c>
    </row>
    <row r="264" spans="1:11" x14ac:dyDescent="0.25">
      <c r="A264" s="183"/>
      <c r="B264" s="184"/>
      <c r="C264" s="37" t="s">
        <v>51</v>
      </c>
      <c r="D264" s="34">
        <f t="shared" si="111"/>
        <v>43530</v>
      </c>
      <c r="E264" s="34">
        <f t="shared" si="111"/>
        <v>43530</v>
      </c>
      <c r="F264" s="34">
        <f t="shared" si="111"/>
        <v>0</v>
      </c>
      <c r="G264" s="34">
        <f t="shared" si="111"/>
        <v>0</v>
      </c>
      <c r="H264" s="34">
        <f t="shared" si="111"/>
        <v>0</v>
      </c>
      <c r="I264" s="34">
        <f t="shared" si="111"/>
        <v>0</v>
      </c>
      <c r="J264" s="34">
        <f t="shared" si="111"/>
        <v>43530</v>
      </c>
      <c r="K264" s="34">
        <f t="shared" si="111"/>
        <v>0</v>
      </c>
    </row>
    <row r="265" spans="1:11" x14ac:dyDescent="0.25">
      <c r="A265" s="183"/>
      <c r="B265" s="184"/>
      <c r="C265" s="65" t="s">
        <v>52</v>
      </c>
      <c r="D265" s="68">
        <f t="shared" si="111"/>
        <v>204750</v>
      </c>
      <c r="E265" s="68">
        <f t="shared" si="111"/>
        <v>204750</v>
      </c>
      <c r="F265" s="68">
        <f t="shared" si="111"/>
        <v>0</v>
      </c>
      <c r="G265" s="68">
        <f t="shared" si="111"/>
        <v>0</v>
      </c>
      <c r="H265" s="68">
        <f t="shared" si="111"/>
        <v>0</v>
      </c>
      <c r="I265" s="68">
        <f t="shared" si="111"/>
        <v>0</v>
      </c>
      <c r="J265" s="68">
        <f t="shared" si="111"/>
        <v>204750</v>
      </c>
      <c r="K265" s="66">
        <f t="shared" si="111"/>
        <v>0</v>
      </c>
    </row>
    <row r="266" spans="1:11" x14ac:dyDescent="0.25">
      <c r="A266" s="185"/>
      <c r="B266" s="186"/>
      <c r="C266" s="69" t="s">
        <v>88</v>
      </c>
      <c r="D266" s="70">
        <f t="shared" ref="D266:E266" si="112">D265+D261+D246+D245+D262</f>
        <v>230443641</v>
      </c>
      <c r="E266" s="70">
        <f t="shared" si="112"/>
        <v>230473801</v>
      </c>
      <c r="F266" s="70">
        <f>F265+F261+F246+F245+F262</f>
        <v>0</v>
      </c>
      <c r="G266" s="70">
        <f t="shared" ref="G266:K266" si="113">G265+G261+G246+G245+G262</f>
        <v>12000</v>
      </c>
      <c r="H266" s="70">
        <f t="shared" si="113"/>
        <v>66208</v>
      </c>
      <c r="I266" s="70">
        <f t="shared" si="113"/>
        <v>0</v>
      </c>
      <c r="J266" s="70">
        <f t="shared" si="113"/>
        <v>230521849</v>
      </c>
      <c r="K266" s="213">
        <f t="shared" si="113"/>
        <v>81431680</v>
      </c>
    </row>
    <row r="267" spans="1:11" x14ac:dyDescent="0.25">
      <c r="B267" s="5"/>
      <c r="E267" s="4"/>
      <c r="F267" s="4"/>
      <c r="G267" s="4"/>
      <c r="H267" s="4"/>
      <c r="I267" s="4"/>
      <c r="J267" s="4"/>
      <c r="K267" s="202"/>
    </row>
    <row r="268" spans="1:11" x14ac:dyDescent="0.25">
      <c r="B268" s="5"/>
      <c r="E268" s="4"/>
      <c r="F268" s="4"/>
      <c r="G268" s="4"/>
      <c r="H268" s="4"/>
      <c r="I268" s="4"/>
      <c r="J268" s="4"/>
      <c r="K268" s="202"/>
    </row>
  </sheetData>
  <mergeCells count="74">
    <mergeCell ref="A225:B266"/>
    <mergeCell ref="A224:K224"/>
    <mergeCell ref="A214:A215"/>
    <mergeCell ref="B214:B215"/>
    <mergeCell ref="A216:C216"/>
    <mergeCell ref="A217:C217"/>
    <mergeCell ref="A179:C179"/>
    <mergeCell ref="A180:A197"/>
    <mergeCell ref="B180:B197"/>
    <mergeCell ref="A198:C198"/>
    <mergeCell ref="A199:A213"/>
    <mergeCell ref="B199:B213"/>
    <mergeCell ref="A177:A178"/>
    <mergeCell ref="B177:B178"/>
    <mergeCell ref="A133:A134"/>
    <mergeCell ref="B133:B134"/>
    <mergeCell ref="A135:C135"/>
    <mergeCell ref="A136:A153"/>
    <mergeCell ref="B136:B153"/>
    <mergeCell ref="A154:A155"/>
    <mergeCell ref="B154:B155"/>
    <mergeCell ref="A156:C156"/>
    <mergeCell ref="A157:A174"/>
    <mergeCell ref="B157:B174"/>
    <mergeCell ref="A175:A176"/>
    <mergeCell ref="B175:B176"/>
    <mergeCell ref="A131:A132"/>
    <mergeCell ref="B131:B132"/>
    <mergeCell ref="A86:A87"/>
    <mergeCell ref="B86:B87"/>
    <mergeCell ref="A88:C88"/>
    <mergeCell ref="A89:A108"/>
    <mergeCell ref="B89:B108"/>
    <mergeCell ref="A109:A110"/>
    <mergeCell ref="B109:B110"/>
    <mergeCell ref="A111:A112"/>
    <mergeCell ref="B111:B112"/>
    <mergeCell ref="A113:C113"/>
    <mergeCell ref="A114:A130"/>
    <mergeCell ref="B114:B130"/>
    <mergeCell ref="A80:A81"/>
    <mergeCell ref="B80:B81"/>
    <mergeCell ref="A82:A83"/>
    <mergeCell ref="B82:B83"/>
    <mergeCell ref="A84:A85"/>
    <mergeCell ref="B84:B85"/>
    <mergeCell ref="A22:A23"/>
    <mergeCell ref="B22:B23"/>
    <mergeCell ref="A24:C24"/>
    <mergeCell ref="A25:A79"/>
    <mergeCell ref="B25:B51"/>
    <mergeCell ref="B52:B79"/>
    <mergeCell ref="A16:A17"/>
    <mergeCell ref="B16:B17"/>
    <mergeCell ref="A18:A19"/>
    <mergeCell ref="B18:B19"/>
    <mergeCell ref="A20:A21"/>
    <mergeCell ref="B20:B21"/>
    <mergeCell ref="A5:A13"/>
    <mergeCell ref="B5:B7"/>
    <mergeCell ref="B8:B11"/>
    <mergeCell ref="B12:B13"/>
    <mergeCell ref="A14:A15"/>
    <mergeCell ref="B14:B15"/>
    <mergeCell ref="A1:L1"/>
    <mergeCell ref="A3:A4"/>
    <mergeCell ref="B3:B4"/>
    <mergeCell ref="C3:C4"/>
    <mergeCell ref="D3:D4"/>
    <mergeCell ref="E3:E4"/>
    <mergeCell ref="F3:I3"/>
    <mergeCell ref="J3:J4"/>
    <mergeCell ref="K3:K4"/>
    <mergeCell ref="L3:L4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  <rowBreaks count="2" manualBreakCount="2">
    <brk id="88" max="16383" man="1"/>
    <brk id="1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7AFA-B48D-467D-84A1-4DA7811E8B4D}">
  <dimension ref="A1:K268"/>
  <sheetViews>
    <sheetView tabSelected="1" zoomScaleNormal="100" workbookViewId="0">
      <pane xSplit="2" ySplit="4" topLeftCell="C224" activePane="bottomRight" state="frozen"/>
      <selection pane="topRight" activeCell="C1" sqref="C1"/>
      <selection pane="bottomLeft" activeCell="A5" sqref="A5"/>
      <selection pane="bottomRight" activeCell="J256" sqref="J255:J256"/>
    </sheetView>
  </sheetViews>
  <sheetFormatPr defaultRowHeight="15" x14ac:dyDescent="0.25"/>
  <cols>
    <col min="1" max="1" width="49.140625" customWidth="1"/>
    <col min="2" max="2" width="10.42578125" customWidth="1"/>
    <col min="3" max="3" width="9.140625" customWidth="1"/>
    <col min="4" max="4" width="15.28515625" customWidth="1"/>
    <col min="5" max="8" width="13.28515625" customWidth="1"/>
    <col min="9" max="9" width="14.7109375" customWidth="1"/>
    <col min="10" max="10" width="13.7109375" customWidth="1"/>
  </cols>
  <sheetData>
    <row r="1" spans="1:10" s="74" customFormat="1" ht="2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x14ac:dyDescent="0.25">
      <c r="B2" s="5"/>
      <c r="E2" s="4"/>
      <c r="F2" s="4"/>
      <c r="G2" s="4"/>
      <c r="H2" s="4"/>
      <c r="I2" s="4"/>
    </row>
    <row r="3" spans="1:10" ht="15" customHeight="1" x14ac:dyDescent="0.25">
      <c r="A3" s="188" t="s">
        <v>1</v>
      </c>
      <c r="B3" s="190" t="s">
        <v>2</v>
      </c>
      <c r="C3" s="188" t="s">
        <v>3</v>
      </c>
      <c r="D3" s="188" t="s">
        <v>4</v>
      </c>
      <c r="E3" s="192" t="s">
        <v>97</v>
      </c>
      <c r="F3" s="193"/>
      <c r="G3" s="193"/>
      <c r="H3" s="194"/>
      <c r="I3" s="187" t="s">
        <v>96</v>
      </c>
      <c r="J3" s="187" t="s">
        <v>99</v>
      </c>
    </row>
    <row r="4" spans="1:10" ht="27" customHeight="1" x14ac:dyDescent="0.25">
      <c r="A4" s="189"/>
      <c r="B4" s="191"/>
      <c r="C4" s="189"/>
      <c r="D4" s="189"/>
      <c r="E4" s="93" t="s">
        <v>70</v>
      </c>
      <c r="F4" s="108" t="s">
        <v>102</v>
      </c>
      <c r="G4" s="109" t="s">
        <v>101</v>
      </c>
      <c r="H4" s="93" t="s">
        <v>71</v>
      </c>
      <c r="I4" s="187"/>
      <c r="J4" s="187"/>
    </row>
    <row r="5" spans="1:10" x14ac:dyDescent="0.25">
      <c r="A5" s="121" t="s">
        <v>6</v>
      </c>
      <c r="B5" s="120" t="s">
        <v>21</v>
      </c>
      <c r="C5" s="2" t="s">
        <v>16</v>
      </c>
      <c r="D5" s="3">
        <v>54810810</v>
      </c>
      <c r="E5" s="3">
        <f>I5-D5-F5-G5-H5</f>
        <v>0</v>
      </c>
      <c r="F5" s="3">
        <f>'2019.05.31.'!G5</f>
        <v>0</v>
      </c>
      <c r="G5" s="3">
        <f>'2019.05.31.'!H5</f>
        <v>38009</v>
      </c>
      <c r="H5" s="3">
        <f>'2019.05.31.'!I5</f>
        <v>0</v>
      </c>
      <c r="I5" s="3">
        <f>'2019.05.31.'!J5</f>
        <v>54848819</v>
      </c>
      <c r="J5" s="3">
        <f>'2019.05.31.'!K5</f>
        <v>18320271</v>
      </c>
    </row>
    <row r="6" spans="1:10" x14ac:dyDescent="0.25">
      <c r="A6" s="144"/>
      <c r="B6" s="120"/>
      <c r="C6" s="2" t="s">
        <v>17</v>
      </c>
      <c r="D6" s="3">
        <v>7273070</v>
      </c>
      <c r="E6" s="3">
        <f t="shared" ref="E6:E23" si="0">I6-D6-F6-G6-H6</f>
        <v>0</v>
      </c>
      <c r="F6" s="3">
        <f>'2019.05.31.'!G6</f>
        <v>0</v>
      </c>
      <c r="G6" s="3">
        <f>'2019.05.31.'!H6</f>
        <v>0</v>
      </c>
      <c r="H6" s="3">
        <f>'2019.05.31.'!I6</f>
        <v>0</v>
      </c>
      <c r="I6" s="3">
        <f>'2019.05.31.'!J6</f>
        <v>7273070</v>
      </c>
      <c r="J6" s="3">
        <f>'2019.05.31.'!K6</f>
        <v>7273070</v>
      </c>
    </row>
    <row r="7" spans="1:10" x14ac:dyDescent="0.25">
      <c r="A7" s="144"/>
      <c r="B7" s="120"/>
      <c r="C7" s="2" t="s">
        <v>18</v>
      </c>
      <c r="D7" s="3">
        <v>96985672</v>
      </c>
      <c r="E7" s="3">
        <f t="shared" si="0"/>
        <v>0</v>
      </c>
      <c r="F7" s="3">
        <f>'2019.05.31.'!G7</f>
        <v>0</v>
      </c>
      <c r="G7" s="3">
        <f>'2019.05.31.'!H7</f>
        <v>0</v>
      </c>
      <c r="H7" s="3">
        <f>'2019.05.31.'!I7</f>
        <v>0</v>
      </c>
      <c r="I7" s="3">
        <f>'2019.05.31.'!J7</f>
        <v>96985672</v>
      </c>
      <c r="J7" s="3">
        <f>'2019.05.31.'!K7</f>
        <v>41271953</v>
      </c>
    </row>
    <row r="8" spans="1:10" x14ac:dyDescent="0.25">
      <c r="A8" s="144"/>
      <c r="B8" s="123">
        <v>104042</v>
      </c>
      <c r="C8" s="2" t="s">
        <v>22</v>
      </c>
      <c r="D8" s="3">
        <v>200000</v>
      </c>
      <c r="E8" s="3">
        <f t="shared" si="0"/>
        <v>0</v>
      </c>
      <c r="F8" s="3">
        <f>'2019.05.31.'!G8</f>
        <v>0</v>
      </c>
      <c r="G8" s="3">
        <f>'2019.05.31.'!H8</f>
        <v>0</v>
      </c>
      <c r="H8" s="3">
        <f>'2019.05.31.'!I8</f>
        <v>0</v>
      </c>
      <c r="I8" s="3">
        <f>'2019.05.31.'!J8</f>
        <v>200000</v>
      </c>
      <c r="J8" s="3">
        <f>'2019.05.31.'!K8</f>
        <v>0</v>
      </c>
    </row>
    <row r="9" spans="1:10" x14ac:dyDescent="0.25">
      <c r="A9" s="144"/>
      <c r="B9" s="127"/>
      <c r="C9" s="2" t="s">
        <v>19</v>
      </c>
      <c r="D9" s="3">
        <v>13200</v>
      </c>
      <c r="E9" s="3">
        <f t="shared" si="0"/>
        <v>-1660</v>
      </c>
      <c r="F9" s="3">
        <f>'2019.05.31.'!G9</f>
        <v>5000</v>
      </c>
      <c r="G9" s="3">
        <f>'2019.05.31.'!H9</f>
        <v>0</v>
      </c>
      <c r="H9" s="3">
        <f>'2019.05.31.'!I9</f>
        <v>0</v>
      </c>
      <c r="I9" s="3">
        <f>'2019.05.31.'!J9</f>
        <v>16540</v>
      </c>
      <c r="J9" s="3">
        <f>'2019.05.31.'!K9</f>
        <v>5379</v>
      </c>
    </row>
    <row r="10" spans="1:10" x14ac:dyDescent="0.25">
      <c r="A10" s="144"/>
      <c r="B10" s="127"/>
      <c r="C10" s="2" t="s">
        <v>20</v>
      </c>
      <c r="D10" s="3">
        <v>500</v>
      </c>
      <c r="E10" s="3">
        <f t="shared" si="0"/>
        <v>-289</v>
      </c>
      <c r="F10" s="3">
        <f>'2019.05.31.'!G10</f>
        <v>0</v>
      </c>
      <c r="G10" s="3">
        <f>'2019.05.31.'!H10</f>
        <v>0</v>
      </c>
      <c r="H10" s="3">
        <f>'2019.05.31.'!I10</f>
        <v>0</v>
      </c>
      <c r="I10" s="3">
        <f>'2019.05.31.'!J10</f>
        <v>211</v>
      </c>
      <c r="J10" s="3">
        <f>'2019.05.31.'!K10</f>
        <v>87</v>
      </c>
    </row>
    <row r="11" spans="1:10" x14ac:dyDescent="0.25">
      <c r="A11" s="144"/>
      <c r="B11" s="124"/>
      <c r="C11" s="2" t="s">
        <v>84</v>
      </c>
      <c r="D11" s="3">
        <v>0</v>
      </c>
      <c r="E11" s="3">
        <f t="shared" si="0"/>
        <v>2238</v>
      </c>
      <c r="F11" s="3">
        <f>'2019.05.31.'!G11</f>
        <v>7000</v>
      </c>
      <c r="G11" s="3">
        <f>'2019.05.31.'!H11</f>
        <v>0</v>
      </c>
      <c r="H11" s="3">
        <f>'2019.05.31.'!I11</f>
        <v>0</v>
      </c>
      <c r="I11" s="3">
        <f>'2019.05.31.'!J11</f>
        <v>9238</v>
      </c>
      <c r="J11" s="3">
        <f>'2019.05.31.'!K11</f>
        <v>3234</v>
      </c>
    </row>
    <row r="12" spans="1:10" x14ac:dyDescent="0.25">
      <c r="A12" s="144"/>
      <c r="B12" s="123">
        <v>104043</v>
      </c>
      <c r="C12" s="2" t="s">
        <v>20</v>
      </c>
      <c r="D12" s="3">
        <v>500</v>
      </c>
      <c r="E12" s="3">
        <f t="shared" si="0"/>
        <v>-290</v>
      </c>
      <c r="F12" s="3">
        <f>'2019.05.31.'!G12</f>
        <v>0</v>
      </c>
      <c r="G12" s="3">
        <f>'2019.05.31.'!H12</f>
        <v>0</v>
      </c>
      <c r="H12" s="3">
        <f>'2019.05.31.'!I12</f>
        <v>0</v>
      </c>
      <c r="I12" s="3">
        <f>'2019.05.31.'!J12</f>
        <v>210</v>
      </c>
      <c r="J12" s="3">
        <f>'2019.05.31.'!K12</f>
        <v>86</v>
      </c>
    </row>
    <row r="13" spans="1:10" x14ac:dyDescent="0.25">
      <c r="A13" s="122"/>
      <c r="B13" s="124"/>
      <c r="C13" s="2" t="s">
        <v>84</v>
      </c>
      <c r="D13" s="3">
        <v>0</v>
      </c>
      <c r="E13" s="3">
        <f t="shared" si="0"/>
        <v>1</v>
      </c>
      <c r="F13" s="3">
        <f>'2019.05.31.'!G13</f>
        <v>0</v>
      </c>
      <c r="G13" s="3">
        <f>'2019.05.31.'!H13</f>
        <v>0</v>
      </c>
      <c r="H13" s="3">
        <f>'2019.05.31.'!I13</f>
        <v>0</v>
      </c>
      <c r="I13" s="3">
        <f>'2019.05.31.'!J13</f>
        <v>1</v>
      </c>
      <c r="J13" s="3">
        <f>'2019.05.31.'!K13</f>
        <v>1</v>
      </c>
    </row>
    <row r="14" spans="1:10" x14ac:dyDescent="0.25">
      <c r="A14" s="113" t="s">
        <v>7</v>
      </c>
      <c r="B14" s="120" t="s">
        <v>21</v>
      </c>
      <c r="C14" s="2" t="s">
        <v>16</v>
      </c>
      <c r="D14" s="3">
        <v>245982</v>
      </c>
      <c r="E14" s="3">
        <f t="shared" si="0"/>
        <v>0</v>
      </c>
      <c r="F14" s="3">
        <f>'2019.05.31.'!G14</f>
        <v>0</v>
      </c>
      <c r="G14" s="3">
        <f>'2019.05.31.'!H14</f>
        <v>0</v>
      </c>
      <c r="H14" s="3">
        <f>'2019.05.31.'!I14</f>
        <v>0</v>
      </c>
      <c r="I14" s="3">
        <f>'2019.05.31.'!J14</f>
        <v>245982</v>
      </c>
      <c r="J14" s="3">
        <f>'2019.05.31.'!K14</f>
        <v>74405</v>
      </c>
    </row>
    <row r="15" spans="1:10" x14ac:dyDescent="0.25">
      <c r="A15" s="113"/>
      <c r="B15" s="120"/>
      <c r="C15" s="2" t="s">
        <v>17</v>
      </c>
      <c r="D15" s="3">
        <v>1005557</v>
      </c>
      <c r="E15" s="3">
        <f t="shared" si="0"/>
        <v>0</v>
      </c>
      <c r="F15" s="3">
        <f>'2019.05.31.'!G15</f>
        <v>0</v>
      </c>
      <c r="G15" s="3">
        <f>'2019.05.31.'!H15</f>
        <v>0</v>
      </c>
      <c r="H15" s="3">
        <f>'2019.05.31.'!I15</f>
        <v>0</v>
      </c>
      <c r="I15" s="3">
        <f>'2019.05.31.'!J15</f>
        <v>1005557</v>
      </c>
      <c r="J15" s="3">
        <f>'2019.05.31.'!K15</f>
        <v>1005557</v>
      </c>
    </row>
    <row r="16" spans="1:10" x14ac:dyDescent="0.25">
      <c r="A16" s="113" t="s">
        <v>8</v>
      </c>
      <c r="B16" s="120" t="s">
        <v>21</v>
      </c>
      <c r="C16" s="2" t="s">
        <v>16</v>
      </c>
      <c r="D16" s="3">
        <v>3086953</v>
      </c>
      <c r="E16" s="3">
        <f t="shared" si="0"/>
        <v>0</v>
      </c>
      <c r="F16" s="3">
        <f>'2019.05.31.'!G16</f>
        <v>0</v>
      </c>
      <c r="G16" s="3">
        <f>'2019.05.31.'!H16</f>
        <v>16751</v>
      </c>
      <c r="H16" s="3">
        <f>'2019.05.31.'!I16</f>
        <v>0</v>
      </c>
      <c r="I16" s="3">
        <f>'2019.05.31.'!J16</f>
        <v>3103704</v>
      </c>
      <c r="J16" s="3">
        <f>'2019.05.31.'!K16</f>
        <v>771738</v>
      </c>
    </row>
    <row r="17" spans="1:10" x14ac:dyDescent="0.25">
      <c r="A17" s="113"/>
      <c r="B17" s="120"/>
      <c r="C17" s="2" t="s">
        <v>17</v>
      </c>
      <c r="D17" s="3">
        <v>440959</v>
      </c>
      <c r="E17" s="3">
        <f t="shared" si="0"/>
        <v>0</v>
      </c>
      <c r="F17" s="3">
        <f>'2019.05.31.'!G17</f>
        <v>0</v>
      </c>
      <c r="G17" s="3">
        <f>'2019.05.31.'!H17</f>
        <v>0</v>
      </c>
      <c r="H17" s="3">
        <f>'2019.05.31.'!I17</f>
        <v>0</v>
      </c>
      <c r="I17" s="3">
        <f>'2019.05.31.'!J17</f>
        <v>440959</v>
      </c>
      <c r="J17" s="3">
        <f>'2019.05.31.'!K17</f>
        <v>440959</v>
      </c>
    </row>
    <row r="18" spans="1:10" x14ac:dyDescent="0.25">
      <c r="A18" s="113" t="s">
        <v>9</v>
      </c>
      <c r="B18" s="120" t="s">
        <v>21</v>
      </c>
      <c r="C18" s="2" t="s">
        <v>16</v>
      </c>
      <c r="D18" s="3">
        <v>1403439</v>
      </c>
      <c r="E18" s="3">
        <f t="shared" si="0"/>
        <v>0</v>
      </c>
      <c r="F18" s="3">
        <f>'2019.05.31.'!G18</f>
        <v>0</v>
      </c>
      <c r="G18" s="3">
        <f>'2019.05.31.'!H18</f>
        <v>11448</v>
      </c>
      <c r="H18" s="3">
        <f>'2019.05.31.'!I18</f>
        <v>0</v>
      </c>
      <c r="I18" s="3">
        <f>'2019.05.31.'!J18</f>
        <v>1414887</v>
      </c>
      <c r="J18" s="3">
        <f>'2019.05.31.'!K18</f>
        <v>362308</v>
      </c>
    </row>
    <row r="19" spans="1:10" x14ac:dyDescent="0.25">
      <c r="A19" s="113"/>
      <c r="B19" s="120"/>
      <c r="C19" s="2" t="s">
        <v>17</v>
      </c>
      <c r="D19" s="3">
        <v>599759</v>
      </c>
      <c r="E19" s="3">
        <f t="shared" si="0"/>
        <v>0</v>
      </c>
      <c r="F19" s="3">
        <f>'2019.05.31.'!G19</f>
        <v>0</v>
      </c>
      <c r="G19" s="3">
        <f>'2019.05.31.'!H19</f>
        <v>0</v>
      </c>
      <c r="H19" s="3">
        <f>'2019.05.31.'!I19</f>
        <v>0</v>
      </c>
      <c r="I19" s="3">
        <f>'2019.05.31.'!J19</f>
        <v>599759</v>
      </c>
      <c r="J19" s="3">
        <f>'2019.05.31.'!K19</f>
        <v>599759</v>
      </c>
    </row>
    <row r="20" spans="1:10" x14ac:dyDescent="0.25">
      <c r="A20" s="121" t="s">
        <v>54</v>
      </c>
      <c r="B20" s="123" t="s">
        <v>21</v>
      </c>
      <c r="C20" s="2" t="s">
        <v>16</v>
      </c>
      <c r="D20" s="3">
        <v>4056383</v>
      </c>
      <c r="E20" s="3">
        <f t="shared" si="0"/>
        <v>0</v>
      </c>
      <c r="F20" s="3">
        <f>'2019.05.31.'!G20</f>
        <v>0</v>
      </c>
      <c r="G20" s="3">
        <f>'2019.05.31.'!H20</f>
        <v>0</v>
      </c>
      <c r="H20" s="3">
        <f>'2019.05.31.'!I20</f>
        <v>0</v>
      </c>
      <c r="I20" s="3">
        <f>'2019.05.31.'!J20</f>
        <v>4056383</v>
      </c>
      <c r="J20" s="3">
        <f>'2019.05.31.'!K20</f>
        <v>1014096</v>
      </c>
    </row>
    <row r="21" spans="1:10" x14ac:dyDescent="0.25">
      <c r="A21" s="122"/>
      <c r="B21" s="124"/>
      <c r="C21" s="2" t="s">
        <v>17</v>
      </c>
      <c r="D21" s="3">
        <v>226299</v>
      </c>
      <c r="E21" s="3">
        <f t="shared" si="0"/>
        <v>0</v>
      </c>
      <c r="F21" s="3">
        <f>'2019.05.31.'!G21</f>
        <v>0</v>
      </c>
      <c r="G21" s="3">
        <f>'2019.05.31.'!H21</f>
        <v>0</v>
      </c>
      <c r="H21" s="3">
        <f>'2019.05.31.'!I21</f>
        <v>0</v>
      </c>
      <c r="I21" s="3">
        <f>'2019.05.31.'!J21</f>
        <v>226299</v>
      </c>
      <c r="J21" s="3">
        <f>'2019.05.31.'!K21</f>
        <v>226299</v>
      </c>
    </row>
    <row r="22" spans="1:10" x14ac:dyDescent="0.25">
      <c r="A22" s="113" t="s">
        <v>10</v>
      </c>
      <c r="B22" s="120" t="s">
        <v>21</v>
      </c>
      <c r="C22" s="2" t="s">
        <v>16</v>
      </c>
      <c r="D22" s="3">
        <v>53627392</v>
      </c>
      <c r="E22" s="3">
        <f t="shared" si="0"/>
        <v>0</v>
      </c>
      <c r="F22" s="3">
        <f>'2019.05.31.'!G22</f>
        <v>0</v>
      </c>
      <c r="G22" s="3">
        <f>'2019.05.31.'!H22</f>
        <v>0</v>
      </c>
      <c r="H22" s="3">
        <f>'2019.05.31.'!I22</f>
        <v>0</v>
      </c>
      <c r="I22" s="3">
        <f>'2019.05.31.'!J22</f>
        <v>53627392</v>
      </c>
      <c r="J22" s="3">
        <f>'2019.05.31.'!K22</f>
        <v>16810012</v>
      </c>
    </row>
    <row r="23" spans="1:10" x14ac:dyDescent="0.25">
      <c r="A23" s="113"/>
      <c r="B23" s="120"/>
      <c r="C23" s="2" t="s">
        <v>17</v>
      </c>
      <c r="D23" s="3">
        <v>6467166</v>
      </c>
      <c r="E23" s="3">
        <f t="shared" si="0"/>
        <v>0</v>
      </c>
      <c r="F23" s="3">
        <f>'2019.05.31.'!G23</f>
        <v>0</v>
      </c>
      <c r="G23" s="3">
        <f>'2019.05.31.'!H23</f>
        <v>0</v>
      </c>
      <c r="H23" s="3">
        <f>'2019.05.31.'!I23</f>
        <v>0</v>
      </c>
      <c r="I23" s="3">
        <f>'2019.05.31.'!J23</f>
        <v>6467166</v>
      </c>
      <c r="J23" s="3">
        <f>'2019.05.31.'!K23</f>
        <v>6467166</v>
      </c>
    </row>
    <row r="24" spans="1:10" ht="20.25" customHeight="1" x14ac:dyDescent="0.25">
      <c r="A24" s="195" t="s">
        <v>73</v>
      </c>
      <c r="B24" s="196"/>
      <c r="C24" s="197"/>
      <c r="D24" s="94">
        <f t="shared" ref="D24:I24" si="1">SUM(D5:D23)</f>
        <v>230443641</v>
      </c>
      <c r="E24" s="94">
        <f t="shared" si="1"/>
        <v>0</v>
      </c>
      <c r="F24" s="94">
        <f t="shared" si="1"/>
        <v>12000</v>
      </c>
      <c r="G24" s="94">
        <f t="shared" si="1"/>
        <v>66208</v>
      </c>
      <c r="H24" s="94">
        <f t="shared" si="1"/>
        <v>0</v>
      </c>
      <c r="I24" s="94">
        <f t="shared" si="1"/>
        <v>230521849</v>
      </c>
      <c r="J24" s="94">
        <f t="shared" ref="J24" si="2">SUM(J5:J23)</f>
        <v>94646380</v>
      </c>
    </row>
    <row r="25" spans="1:10" x14ac:dyDescent="0.25">
      <c r="A25" s="113" t="s">
        <v>11</v>
      </c>
      <c r="B25" s="123" t="s">
        <v>23</v>
      </c>
      <c r="C25" s="2" t="s">
        <v>24</v>
      </c>
      <c r="D25" s="3">
        <v>35883092</v>
      </c>
      <c r="E25" s="3">
        <f t="shared" ref="E25:E31" si="3">I25-D25-F25-G25-H25</f>
        <v>-178678</v>
      </c>
      <c r="F25" s="3">
        <f>'2019.05.31.'!G25</f>
        <v>0</v>
      </c>
      <c r="G25" s="3">
        <f>'2019.05.31.'!H25</f>
        <v>11870</v>
      </c>
      <c r="H25" s="3">
        <f>'2019.05.31.'!I25</f>
        <v>0</v>
      </c>
      <c r="I25" s="3">
        <f>'2019.05.31.'!J25</f>
        <v>35716284</v>
      </c>
      <c r="J25" s="3">
        <f>'2019.05.31.'!K25</f>
        <v>13037510</v>
      </c>
    </row>
    <row r="26" spans="1:10" x14ac:dyDescent="0.25">
      <c r="A26" s="113"/>
      <c r="B26" s="127"/>
      <c r="C26" s="2" t="s">
        <v>25</v>
      </c>
      <c r="D26" s="3">
        <v>1542000</v>
      </c>
      <c r="E26" s="3">
        <f t="shared" si="3"/>
        <v>0</v>
      </c>
      <c r="F26" s="3">
        <f>'2019.05.31.'!G26</f>
        <v>0</v>
      </c>
      <c r="G26" s="3">
        <f>'2019.05.31.'!H26</f>
        <v>0</v>
      </c>
      <c r="H26" s="3">
        <f>'2019.05.31.'!I26</f>
        <v>0</v>
      </c>
      <c r="I26" s="3">
        <f>'2019.05.31.'!J26</f>
        <v>1542000</v>
      </c>
      <c r="J26" s="3">
        <f>'2019.05.31.'!K26</f>
        <v>725000</v>
      </c>
    </row>
    <row r="27" spans="1:10" x14ac:dyDescent="0.25">
      <c r="A27" s="113"/>
      <c r="B27" s="127"/>
      <c r="C27" s="2" t="s">
        <v>26</v>
      </c>
      <c r="D27" s="3">
        <v>80000</v>
      </c>
      <c r="E27" s="3">
        <f t="shared" si="3"/>
        <v>0</v>
      </c>
      <c r="F27" s="3">
        <f>'2019.05.31.'!G27</f>
        <v>0</v>
      </c>
      <c r="G27" s="3">
        <f>'2019.05.31.'!H27</f>
        <v>0</v>
      </c>
      <c r="H27" s="3">
        <f>'2019.05.31.'!I27</f>
        <v>0</v>
      </c>
      <c r="I27" s="3">
        <f>'2019.05.31.'!J27</f>
        <v>80000</v>
      </c>
      <c r="J27" s="3">
        <f>'2019.05.31.'!K27</f>
        <v>0</v>
      </c>
    </row>
    <row r="28" spans="1:10" x14ac:dyDescent="0.25">
      <c r="A28" s="113"/>
      <c r="B28" s="127"/>
      <c r="C28" s="2" t="s">
        <v>27</v>
      </c>
      <c r="D28" s="3">
        <v>893400</v>
      </c>
      <c r="E28" s="3">
        <f t="shared" si="3"/>
        <v>0</v>
      </c>
      <c r="F28" s="3">
        <f>'2019.05.31.'!G28</f>
        <v>0</v>
      </c>
      <c r="G28" s="3">
        <f>'2019.05.31.'!H28</f>
        <v>0</v>
      </c>
      <c r="H28" s="3">
        <f>'2019.05.31.'!I28</f>
        <v>0</v>
      </c>
      <c r="I28" s="3">
        <f>'2019.05.31.'!J28</f>
        <v>893400</v>
      </c>
      <c r="J28" s="3">
        <f>'2019.05.31.'!K28</f>
        <v>260830</v>
      </c>
    </row>
    <row r="29" spans="1:10" x14ac:dyDescent="0.25">
      <c r="A29" s="113"/>
      <c r="B29" s="127"/>
      <c r="C29" s="2" t="s">
        <v>28</v>
      </c>
      <c r="D29" s="3">
        <v>190000</v>
      </c>
      <c r="E29" s="3">
        <f t="shared" si="3"/>
        <v>0</v>
      </c>
      <c r="F29" s="3">
        <f>'2019.05.31.'!G29</f>
        <v>0</v>
      </c>
      <c r="G29" s="3">
        <f>'2019.05.31.'!H29</f>
        <v>0</v>
      </c>
      <c r="H29" s="3">
        <f>'2019.05.31.'!I29</f>
        <v>0</v>
      </c>
      <c r="I29" s="3">
        <f>'2019.05.31.'!J29</f>
        <v>190000</v>
      </c>
      <c r="J29" s="3">
        <f>'2019.05.31.'!K29</f>
        <v>93000</v>
      </c>
    </row>
    <row r="30" spans="1:10" x14ac:dyDescent="0.25">
      <c r="A30" s="113"/>
      <c r="B30" s="127"/>
      <c r="C30" s="2" t="s">
        <v>29</v>
      </c>
      <c r="D30" s="3">
        <v>1086500</v>
      </c>
      <c r="E30" s="3">
        <f t="shared" si="3"/>
        <v>178678</v>
      </c>
      <c r="F30" s="3">
        <f>'2019.05.31.'!G30</f>
        <v>0</v>
      </c>
      <c r="G30" s="3">
        <f>'2019.05.31.'!H30</f>
        <v>0</v>
      </c>
      <c r="H30" s="3">
        <f>'2019.05.31.'!I30</f>
        <v>0</v>
      </c>
      <c r="I30" s="3">
        <f>'2019.05.31.'!J30</f>
        <v>1265178</v>
      </c>
      <c r="J30" s="3">
        <f>'2019.05.31.'!K30</f>
        <v>314491</v>
      </c>
    </row>
    <row r="31" spans="1:10" x14ac:dyDescent="0.25">
      <c r="A31" s="113"/>
      <c r="B31" s="127"/>
      <c r="C31" s="2" t="s">
        <v>30</v>
      </c>
      <c r="D31" s="3">
        <v>100000</v>
      </c>
      <c r="E31" s="3">
        <f t="shared" si="3"/>
        <v>0</v>
      </c>
      <c r="F31" s="3">
        <f>'2019.05.31.'!G31</f>
        <v>0</v>
      </c>
      <c r="G31" s="3">
        <f>'2019.05.31.'!H31</f>
        <v>0</v>
      </c>
      <c r="H31" s="3">
        <f>'2019.05.31.'!I31</f>
        <v>0</v>
      </c>
      <c r="I31" s="3">
        <f>'2019.05.31.'!J31</f>
        <v>100000</v>
      </c>
      <c r="J31" s="3">
        <f>'2019.05.31.'!K31</f>
        <v>1500</v>
      </c>
    </row>
    <row r="32" spans="1:10" x14ac:dyDescent="0.25">
      <c r="A32" s="113"/>
      <c r="B32" s="127"/>
      <c r="C32" s="6" t="s">
        <v>53</v>
      </c>
      <c r="D32" s="7">
        <f>SUM(D25:D31)</f>
        <v>39774992</v>
      </c>
      <c r="E32" s="7">
        <f t="shared" ref="E32:H32" si="4">SUM(E25:E31)</f>
        <v>0</v>
      </c>
      <c r="F32" s="7">
        <f t="shared" si="4"/>
        <v>0</v>
      </c>
      <c r="G32" s="7">
        <f t="shared" si="4"/>
        <v>11870</v>
      </c>
      <c r="H32" s="7">
        <f t="shared" si="4"/>
        <v>0</v>
      </c>
      <c r="I32" s="7">
        <f>SUM(I25:I31)</f>
        <v>39786862</v>
      </c>
      <c r="J32" s="7">
        <f>SUM(J25:J31)</f>
        <v>14432331</v>
      </c>
    </row>
    <row r="33" spans="1:10" s="74" customFormat="1" x14ac:dyDescent="0.25">
      <c r="A33" s="113"/>
      <c r="B33" s="127"/>
      <c r="C33" s="100" t="s">
        <v>31</v>
      </c>
      <c r="D33" s="87">
        <v>7793417</v>
      </c>
      <c r="E33" s="89">
        <f t="shared" ref="E33:E47" si="5">I33-D33-F33-G33-H33</f>
        <v>0</v>
      </c>
      <c r="F33" s="87">
        <f>'2019.05.31.'!G33</f>
        <v>0</v>
      </c>
      <c r="G33" s="87">
        <f>'2019.05.31.'!H33</f>
        <v>2315</v>
      </c>
      <c r="H33" s="87">
        <f>'2019.05.31.'!I33</f>
        <v>0</v>
      </c>
      <c r="I33" s="89">
        <f>'2019.05.31.'!J33</f>
        <v>7795732</v>
      </c>
      <c r="J33" s="89">
        <f>'2019.05.31.'!K33</f>
        <v>2986891</v>
      </c>
    </row>
    <row r="34" spans="1:10" x14ac:dyDescent="0.25">
      <c r="A34" s="113"/>
      <c r="B34" s="127"/>
      <c r="C34" s="2" t="s">
        <v>32</v>
      </c>
      <c r="D34" s="3">
        <v>105000</v>
      </c>
      <c r="E34" s="3">
        <f t="shared" si="5"/>
        <v>0</v>
      </c>
      <c r="F34" s="3">
        <f>'2019.05.31.'!G34</f>
        <v>0</v>
      </c>
      <c r="G34" s="3">
        <f>'2019.05.31.'!H34</f>
        <v>0</v>
      </c>
      <c r="H34" s="3">
        <f>'2019.05.31.'!I34</f>
        <v>0</v>
      </c>
      <c r="I34" s="3">
        <f>'2019.05.31.'!J34</f>
        <v>105000</v>
      </c>
      <c r="J34" s="3">
        <f>'2019.05.31.'!K34</f>
        <v>17779</v>
      </c>
    </row>
    <row r="35" spans="1:10" x14ac:dyDescent="0.25">
      <c r="A35" s="113"/>
      <c r="B35" s="127"/>
      <c r="C35" s="2" t="s">
        <v>33</v>
      </c>
      <c r="D35" s="3">
        <v>500000</v>
      </c>
      <c r="E35" s="3">
        <f t="shared" si="5"/>
        <v>0</v>
      </c>
      <c r="F35" s="3">
        <f>'2019.05.31.'!G35</f>
        <v>0</v>
      </c>
      <c r="G35" s="3">
        <f>'2019.05.31.'!H35</f>
        <v>0</v>
      </c>
      <c r="H35" s="3">
        <f>'2019.05.31.'!I35</f>
        <v>0</v>
      </c>
      <c r="I35" s="3">
        <f>'2019.05.31.'!J35</f>
        <v>500000</v>
      </c>
      <c r="J35" s="3">
        <f>'2019.05.31.'!K35</f>
        <v>0</v>
      </c>
    </row>
    <row r="36" spans="1:10" x14ac:dyDescent="0.25">
      <c r="A36" s="113"/>
      <c r="B36" s="127"/>
      <c r="C36" s="2" t="s">
        <v>34</v>
      </c>
      <c r="D36" s="3">
        <v>213000</v>
      </c>
      <c r="E36" s="3">
        <f t="shared" si="5"/>
        <v>0</v>
      </c>
      <c r="F36" s="3">
        <f>'2019.05.31.'!G36</f>
        <v>0</v>
      </c>
      <c r="G36" s="3">
        <f>'2019.05.31.'!H36</f>
        <v>0</v>
      </c>
      <c r="H36" s="3">
        <f>'2019.05.31.'!I36</f>
        <v>0</v>
      </c>
      <c r="I36" s="3">
        <f>'2019.05.31.'!J36</f>
        <v>213000</v>
      </c>
      <c r="J36" s="3">
        <f>'2019.05.31.'!K36</f>
        <v>52493</v>
      </c>
    </row>
    <row r="37" spans="1:10" x14ac:dyDescent="0.25">
      <c r="A37" s="113"/>
      <c r="B37" s="127"/>
      <c r="C37" s="2" t="s">
        <v>35</v>
      </c>
      <c r="D37" s="3">
        <v>162000</v>
      </c>
      <c r="E37" s="3">
        <f t="shared" si="5"/>
        <v>0</v>
      </c>
      <c r="F37" s="3">
        <f>'2019.05.31.'!G37</f>
        <v>0</v>
      </c>
      <c r="G37" s="3">
        <f>'2019.05.31.'!H37</f>
        <v>0</v>
      </c>
      <c r="H37" s="3">
        <f>'2019.05.31.'!I37</f>
        <v>0</v>
      </c>
      <c r="I37" s="3">
        <f>'2019.05.31.'!J37</f>
        <v>162000</v>
      </c>
      <c r="J37" s="3">
        <f>'2019.05.31.'!K37</f>
        <v>27395</v>
      </c>
    </row>
    <row r="38" spans="1:10" x14ac:dyDescent="0.25">
      <c r="A38" s="113"/>
      <c r="B38" s="127"/>
      <c r="C38" s="2" t="s">
        <v>36</v>
      </c>
      <c r="D38" s="3">
        <v>569540</v>
      </c>
      <c r="E38" s="3">
        <f t="shared" si="5"/>
        <v>0</v>
      </c>
      <c r="F38" s="3">
        <f>'2019.05.31.'!G38</f>
        <v>0</v>
      </c>
      <c r="G38" s="3">
        <f>'2019.05.31.'!H38</f>
        <v>0</v>
      </c>
      <c r="H38" s="3">
        <f>'2019.05.31.'!I38</f>
        <v>0</v>
      </c>
      <c r="I38" s="3">
        <f>'2019.05.31.'!J38</f>
        <v>569540</v>
      </c>
      <c r="J38" s="3">
        <f>'2019.05.31.'!K38</f>
        <v>292784</v>
      </c>
    </row>
    <row r="39" spans="1:10" x14ac:dyDescent="0.25">
      <c r="A39" s="113"/>
      <c r="B39" s="127"/>
      <c r="C39" s="2" t="s">
        <v>37</v>
      </c>
      <c r="D39" s="3">
        <v>3000</v>
      </c>
      <c r="E39" s="3">
        <f t="shared" si="5"/>
        <v>0</v>
      </c>
      <c r="F39" s="3">
        <f>'2019.05.31.'!G39</f>
        <v>0</v>
      </c>
      <c r="G39" s="3">
        <f>'2019.05.31.'!H39</f>
        <v>0</v>
      </c>
      <c r="H39" s="3">
        <f>'2019.05.31.'!I39</f>
        <v>0</v>
      </c>
      <c r="I39" s="3">
        <f>'2019.05.31.'!J39</f>
        <v>3000</v>
      </c>
      <c r="J39" s="3">
        <f>'2019.05.31.'!K39</f>
        <v>0</v>
      </c>
    </row>
    <row r="40" spans="1:10" x14ac:dyDescent="0.25">
      <c r="A40" s="113"/>
      <c r="B40" s="127"/>
      <c r="C40" s="2" t="s">
        <v>38</v>
      </c>
      <c r="D40" s="3">
        <v>460000</v>
      </c>
      <c r="E40" s="3">
        <f t="shared" si="5"/>
        <v>-3500</v>
      </c>
      <c r="F40" s="3">
        <f>'2019.05.31.'!G40</f>
        <v>0</v>
      </c>
      <c r="G40" s="3">
        <f>'2019.05.31.'!H40</f>
        <v>0</v>
      </c>
      <c r="H40" s="3">
        <f>'2019.05.31.'!I40</f>
        <v>0</v>
      </c>
      <c r="I40" s="3">
        <f>'2019.05.31.'!J40</f>
        <v>456500</v>
      </c>
      <c r="J40" s="3">
        <f>'2019.05.31.'!K40</f>
        <v>88911</v>
      </c>
    </row>
    <row r="41" spans="1:10" x14ac:dyDescent="0.25">
      <c r="A41" s="113"/>
      <c r="B41" s="127"/>
      <c r="C41" s="2" t="s">
        <v>39</v>
      </c>
      <c r="D41" s="3">
        <v>13200</v>
      </c>
      <c r="E41" s="3">
        <f t="shared" si="5"/>
        <v>-1660</v>
      </c>
      <c r="F41" s="3">
        <f>'2019.05.31.'!G41</f>
        <v>5000</v>
      </c>
      <c r="G41" s="3">
        <f>'2019.05.31.'!H41</f>
        <v>0</v>
      </c>
      <c r="H41" s="3">
        <f>'2019.05.31.'!I41</f>
        <v>0</v>
      </c>
      <c r="I41" s="3">
        <f>'2019.05.31.'!J41</f>
        <v>16540</v>
      </c>
      <c r="J41" s="3">
        <f>'2019.05.31.'!K41</f>
        <v>5379</v>
      </c>
    </row>
    <row r="42" spans="1:10" x14ac:dyDescent="0.25">
      <c r="A42" s="113"/>
      <c r="B42" s="127"/>
      <c r="C42" s="2" t="s">
        <v>40</v>
      </c>
      <c r="D42" s="3">
        <v>137800</v>
      </c>
      <c r="E42" s="3">
        <f t="shared" si="5"/>
        <v>0</v>
      </c>
      <c r="F42" s="3">
        <f>'2019.05.31.'!G42</f>
        <v>0</v>
      </c>
      <c r="G42" s="3">
        <f>'2019.05.31.'!H42</f>
        <v>0</v>
      </c>
      <c r="H42" s="3">
        <f>'2019.05.31.'!I42</f>
        <v>0</v>
      </c>
      <c r="I42" s="3">
        <f>'2019.05.31.'!J42</f>
        <v>137800</v>
      </c>
      <c r="J42" s="3">
        <f>'2019.05.31.'!K42</f>
        <v>26300</v>
      </c>
    </row>
    <row r="43" spans="1:10" x14ac:dyDescent="0.25">
      <c r="A43" s="113"/>
      <c r="B43" s="127"/>
      <c r="C43" s="2" t="s">
        <v>41</v>
      </c>
      <c r="D43" s="3">
        <v>582236</v>
      </c>
      <c r="E43" s="3">
        <f t="shared" si="5"/>
        <v>1660</v>
      </c>
      <c r="F43" s="3">
        <f>'2019.05.31.'!G43</f>
        <v>0</v>
      </c>
      <c r="G43" s="3">
        <f>'2019.05.31.'!H43</f>
        <v>0</v>
      </c>
      <c r="H43" s="3">
        <f>'2019.05.31.'!I43</f>
        <v>0</v>
      </c>
      <c r="I43" s="3">
        <f>'2019.05.31.'!J43</f>
        <v>583896</v>
      </c>
      <c r="J43" s="3">
        <f>'2019.05.31.'!K43</f>
        <v>311964</v>
      </c>
    </row>
    <row r="44" spans="1:10" x14ac:dyDescent="0.25">
      <c r="A44" s="113"/>
      <c r="B44" s="127"/>
      <c r="C44" s="2" t="s">
        <v>42</v>
      </c>
      <c r="D44" s="3">
        <v>552000</v>
      </c>
      <c r="E44" s="3">
        <f t="shared" si="5"/>
        <v>-12560</v>
      </c>
      <c r="F44" s="3">
        <f>'2019.05.31.'!G44</f>
        <v>0</v>
      </c>
      <c r="G44" s="3">
        <f>'2019.05.31.'!H44</f>
        <v>0</v>
      </c>
      <c r="H44" s="3">
        <f>'2019.05.31.'!I44</f>
        <v>0</v>
      </c>
      <c r="I44" s="3">
        <f>'2019.05.31.'!J44</f>
        <v>539440</v>
      </c>
      <c r="J44" s="3">
        <f>'2019.05.31.'!K44</f>
        <v>170570</v>
      </c>
    </row>
    <row r="45" spans="1:10" x14ac:dyDescent="0.25">
      <c r="A45" s="113"/>
      <c r="B45" s="127"/>
      <c r="C45" s="2" t="s">
        <v>43</v>
      </c>
      <c r="D45" s="3">
        <v>30000</v>
      </c>
      <c r="E45" s="3">
        <f t="shared" si="5"/>
        <v>0</v>
      </c>
      <c r="F45" s="3">
        <f>'2019.05.31.'!G45</f>
        <v>0</v>
      </c>
      <c r="G45" s="3">
        <f>'2019.05.31.'!H45</f>
        <v>0</v>
      </c>
      <c r="H45" s="3">
        <f>'2019.05.31.'!I45</f>
        <v>0</v>
      </c>
      <c r="I45" s="3">
        <f>'2019.05.31.'!J45</f>
        <v>30000</v>
      </c>
      <c r="J45" s="3">
        <f>'2019.05.31.'!K45</f>
        <v>0</v>
      </c>
    </row>
    <row r="46" spans="1:10" x14ac:dyDescent="0.25">
      <c r="A46" s="113"/>
      <c r="B46" s="127"/>
      <c r="C46" s="2" t="s">
        <v>44</v>
      </c>
      <c r="D46" s="3">
        <v>455834</v>
      </c>
      <c r="E46" s="3">
        <f t="shared" si="5"/>
        <v>-237399</v>
      </c>
      <c r="F46" s="3">
        <f>'2019.05.31.'!G46</f>
        <v>0</v>
      </c>
      <c r="G46" s="3">
        <f>'2019.05.31.'!H46</f>
        <v>0</v>
      </c>
      <c r="H46" s="3">
        <f>'2019.05.31.'!I46</f>
        <v>0</v>
      </c>
      <c r="I46" s="3">
        <f>'2019.05.31.'!J46</f>
        <v>218435</v>
      </c>
      <c r="J46" s="3">
        <f>'2019.05.31.'!K46</f>
        <v>80394</v>
      </c>
    </row>
    <row r="47" spans="1:10" x14ac:dyDescent="0.25">
      <c r="A47" s="113"/>
      <c r="B47" s="127"/>
      <c r="C47" s="2" t="s">
        <v>45</v>
      </c>
      <c r="D47" s="3">
        <v>80000</v>
      </c>
      <c r="E47" s="3">
        <f t="shared" si="5"/>
        <v>-4236</v>
      </c>
      <c r="F47" s="3">
        <f>'2019.05.31.'!G47</f>
        <v>0</v>
      </c>
      <c r="G47" s="3">
        <f>'2019.05.31.'!H47</f>
        <v>0</v>
      </c>
      <c r="H47" s="3">
        <f>'2019.05.31.'!I47</f>
        <v>0</v>
      </c>
      <c r="I47" s="3">
        <f>'2019.05.31.'!J47</f>
        <v>75764</v>
      </c>
      <c r="J47" s="3">
        <f>'2019.05.31.'!K47</f>
        <v>32520</v>
      </c>
    </row>
    <row r="48" spans="1:10" x14ac:dyDescent="0.25">
      <c r="A48" s="113"/>
      <c r="B48" s="127"/>
      <c r="C48" s="6" t="s">
        <v>49</v>
      </c>
      <c r="D48" s="7">
        <f>SUM(D34:D47)</f>
        <v>3863610</v>
      </c>
      <c r="E48" s="7">
        <f t="shared" ref="E48:I48" si="6">SUM(E34:E47)</f>
        <v>-257695</v>
      </c>
      <c r="F48" s="7">
        <f t="shared" si="6"/>
        <v>5000</v>
      </c>
      <c r="G48" s="7">
        <f t="shared" si="6"/>
        <v>0</v>
      </c>
      <c r="H48" s="7">
        <f t="shared" si="6"/>
        <v>0</v>
      </c>
      <c r="I48" s="7">
        <f t="shared" si="6"/>
        <v>3610915</v>
      </c>
      <c r="J48" s="7">
        <f t="shared" ref="J48" si="7">SUM(J34:J47)</f>
        <v>1106489</v>
      </c>
    </row>
    <row r="49" spans="1:10" x14ac:dyDescent="0.25">
      <c r="A49" s="113"/>
      <c r="B49" s="127"/>
      <c r="C49" s="2" t="s">
        <v>50</v>
      </c>
      <c r="D49" s="3">
        <v>78740</v>
      </c>
      <c r="E49" s="3">
        <f t="shared" ref="E49:E50" si="8">I49-D49-F49-G49-H49</f>
        <v>0</v>
      </c>
      <c r="F49" s="3">
        <f>'2019.05.31.'!G49</f>
        <v>0</v>
      </c>
      <c r="G49" s="3">
        <f>'2019.05.31.'!H49</f>
        <v>0</v>
      </c>
      <c r="H49" s="3">
        <f>'2019.05.31.'!I49</f>
        <v>0</v>
      </c>
      <c r="I49" s="3">
        <f>'2019.05.31.'!J49</f>
        <v>78740</v>
      </c>
      <c r="J49" s="3">
        <f>'2019.05.31.'!K49</f>
        <v>0</v>
      </c>
    </row>
    <row r="50" spans="1:10" x14ac:dyDescent="0.25">
      <c r="A50" s="113"/>
      <c r="B50" s="127"/>
      <c r="C50" s="2" t="s">
        <v>51</v>
      </c>
      <c r="D50" s="3">
        <v>21260</v>
      </c>
      <c r="E50" s="3">
        <f t="shared" si="8"/>
        <v>0</v>
      </c>
      <c r="F50" s="3">
        <f>'2019.05.31.'!G50</f>
        <v>0</v>
      </c>
      <c r="G50" s="3">
        <f>'2019.05.31.'!H50</f>
        <v>0</v>
      </c>
      <c r="H50" s="3">
        <f>'2019.05.31.'!I50</f>
        <v>0</v>
      </c>
      <c r="I50" s="3">
        <f>'2019.05.31.'!J50</f>
        <v>21260</v>
      </c>
      <c r="J50" s="3">
        <f>'2019.05.31.'!K50</f>
        <v>0</v>
      </c>
    </row>
    <row r="51" spans="1:10" x14ac:dyDescent="0.25">
      <c r="A51" s="113"/>
      <c r="B51" s="124"/>
      <c r="C51" s="6" t="s">
        <v>52</v>
      </c>
      <c r="D51" s="7">
        <f>SUM(D49:D50)</f>
        <v>100000</v>
      </c>
      <c r="E51" s="7">
        <f t="shared" ref="E51:I51" si="9">SUM(E49:E50)</f>
        <v>0</v>
      </c>
      <c r="F51" s="7">
        <f t="shared" si="9"/>
        <v>0</v>
      </c>
      <c r="G51" s="7">
        <f t="shared" si="9"/>
        <v>0</v>
      </c>
      <c r="H51" s="7">
        <f t="shared" si="9"/>
        <v>0</v>
      </c>
      <c r="I51" s="7">
        <f t="shared" si="9"/>
        <v>100000</v>
      </c>
      <c r="J51" s="7">
        <f t="shared" ref="J51" si="10">SUM(J49:J50)</f>
        <v>0</v>
      </c>
    </row>
    <row r="52" spans="1:10" x14ac:dyDescent="0.25">
      <c r="A52" s="113"/>
      <c r="B52" s="120" t="s">
        <v>46</v>
      </c>
      <c r="C52" s="2" t="s">
        <v>24</v>
      </c>
      <c r="D52" s="3">
        <v>25123345</v>
      </c>
      <c r="E52" s="3">
        <f t="shared" ref="E52:E60" si="11">I52-D52-F52-G52-H52</f>
        <v>0</v>
      </c>
      <c r="F52" s="3">
        <f>'2019.05.31.'!G52</f>
        <v>0</v>
      </c>
      <c r="G52" s="3">
        <f>'2019.05.31.'!H52</f>
        <v>19936</v>
      </c>
      <c r="H52" s="3">
        <f>'2019.05.31.'!I52</f>
        <v>0</v>
      </c>
      <c r="I52" s="3">
        <f>'2019.05.31.'!J52</f>
        <v>25143281</v>
      </c>
      <c r="J52" s="3">
        <f>'2019.05.31.'!K52</f>
        <v>9499281</v>
      </c>
    </row>
    <row r="53" spans="1:10" x14ac:dyDescent="0.25">
      <c r="A53" s="113"/>
      <c r="B53" s="120"/>
      <c r="C53" s="2" t="s">
        <v>47</v>
      </c>
      <c r="D53" s="3">
        <v>2040480</v>
      </c>
      <c r="E53" s="3">
        <f t="shared" si="11"/>
        <v>0</v>
      </c>
      <c r="F53" s="3">
        <f>'2019.05.31.'!G53</f>
        <v>0</v>
      </c>
      <c r="G53" s="3">
        <f>'2019.05.31.'!H53</f>
        <v>0</v>
      </c>
      <c r="H53" s="3">
        <f>'2019.05.31.'!I53</f>
        <v>0</v>
      </c>
      <c r="I53" s="3">
        <f>'2019.05.31.'!J53</f>
        <v>2040480</v>
      </c>
      <c r="J53" s="3">
        <f>'2019.05.31.'!K53</f>
        <v>785829</v>
      </c>
    </row>
    <row r="54" spans="1:10" x14ac:dyDescent="0.25">
      <c r="A54" s="113"/>
      <c r="B54" s="120"/>
      <c r="C54" s="2" t="s">
        <v>48</v>
      </c>
      <c r="D54" s="3">
        <v>0</v>
      </c>
      <c r="E54" s="3">
        <f t="shared" si="11"/>
        <v>0</v>
      </c>
      <c r="F54" s="3">
        <f>'2019.05.31.'!G54</f>
        <v>0</v>
      </c>
      <c r="G54" s="3">
        <f>'2019.05.31.'!H54</f>
        <v>0</v>
      </c>
      <c r="H54" s="3">
        <f>'2019.05.31.'!I54</f>
        <v>0</v>
      </c>
      <c r="I54" s="3">
        <f>'2019.05.31.'!J54</f>
        <v>0</v>
      </c>
      <c r="J54" s="3">
        <f>'2019.05.31.'!K54</f>
        <v>0</v>
      </c>
    </row>
    <row r="55" spans="1:10" x14ac:dyDescent="0.25">
      <c r="A55" s="113"/>
      <c r="B55" s="120"/>
      <c r="C55" s="2" t="s">
        <v>25</v>
      </c>
      <c r="D55" s="3">
        <v>1025000</v>
      </c>
      <c r="E55" s="3">
        <f t="shared" si="11"/>
        <v>0</v>
      </c>
      <c r="F55" s="3">
        <f>'2019.05.31.'!G55</f>
        <v>0</v>
      </c>
      <c r="G55" s="3">
        <f>'2019.05.31.'!H55</f>
        <v>0</v>
      </c>
      <c r="H55" s="3">
        <f>'2019.05.31.'!I55</f>
        <v>0</v>
      </c>
      <c r="I55" s="3">
        <f>'2019.05.31.'!J55</f>
        <v>1025000</v>
      </c>
      <c r="J55" s="3">
        <f>'2019.05.31.'!K55</f>
        <v>450000</v>
      </c>
    </row>
    <row r="56" spans="1:10" x14ac:dyDescent="0.25">
      <c r="A56" s="113"/>
      <c r="B56" s="120"/>
      <c r="C56" s="2" t="s">
        <v>26</v>
      </c>
      <c r="D56" s="3">
        <v>60000</v>
      </c>
      <c r="E56" s="3">
        <f t="shared" si="11"/>
        <v>0</v>
      </c>
      <c r="F56" s="3">
        <f>'2019.05.31.'!G56</f>
        <v>0</v>
      </c>
      <c r="G56" s="3">
        <f>'2019.05.31.'!H56</f>
        <v>0</v>
      </c>
      <c r="H56" s="3">
        <f>'2019.05.31.'!I56</f>
        <v>0</v>
      </c>
      <c r="I56" s="3">
        <f>'2019.05.31.'!J56</f>
        <v>60000</v>
      </c>
      <c r="J56" s="3">
        <f>'2019.05.31.'!K56</f>
        <v>0</v>
      </c>
    </row>
    <row r="57" spans="1:10" x14ac:dyDescent="0.25">
      <c r="A57" s="113"/>
      <c r="B57" s="120"/>
      <c r="C57" s="2" t="s">
        <v>27</v>
      </c>
      <c r="D57" s="3">
        <v>240000</v>
      </c>
      <c r="E57" s="3">
        <f t="shared" si="11"/>
        <v>0</v>
      </c>
      <c r="F57" s="3">
        <f>'2019.05.31.'!G57</f>
        <v>0</v>
      </c>
      <c r="G57" s="3">
        <f>'2019.05.31.'!H57</f>
        <v>0</v>
      </c>
      <c r="H57" s="3">
        <f>'2019.05.31.'!I57</f>
        <v>0</v>
      </c>
      <c r="I57" s="3">
        <f>'2019.05.31.'!J57</f>
        <v>240000</v>
      </c>
      <c r="J57" s="3">
        <f>'2019.05.31.'!K57</f>
        <v>57870</v>
      </c>
    </row>
    <row r="58" spans="1:10" x14ac:dyDescent="0.25">
      <c r="A58" s="113"/>
      <c r="B58" s="120"/>
      <c r="C58" s="2" t="s">
        <v>28</v>
      </c>
      <c r="D58" s="3">
        <v>147000</v>
      </c>
      <c r="E58" s="3">
        <f t="shared" si="11"/>
        <v>0</v>
      </c>
      <c r="F58" s="3">
        <f>'2019.05.31.'!G58</f>
        <v>0</v>
      </c>
      <c r="G58" s="3">
        <f>'2019.05.31.'!H58</f>
        <v>0</v>
      </c>
      <c r="H58" s="3">
        <f>'2019.05.31.'!I58</f>
        <v>0</v>
      </c>
      <c r="I58" s="3">
        <f>'2019.05.31.'!J58</f>
        <v>147000</v>
      </c>
      <c r="J58" s="3">
        <f>'2019.05.31.'!K58</f>
        <v>57000</v>
      </c>
    </row>
    <row r="59" spans="1:10" x14ac:dyDescent="0.25">
      <c r="A59" s="113"/>
      <c r="B59" s="120"/>
      <c r="C59" s="2" t="s">
        <v>29</v>
      </c>
      <c r="D59" s="3">
        <v>553500</v>
      </c>
      <c r="E59" s="3">
        <f t="shared" si="11"/>
        <v>0</v>
      </c>
      <c r="F59" s="3">
        <f>'2019.05.31.'!G59</f>
        <v>0</v>
      </c>
      <c r="G59" s="3">
        <f>'2019.05.31.'!H59</f>
        <v>0</v>
      </c>
      <c r="H59" s="3">
        <f>'2019.05.31.'!I59</f>
        <v>0</v>
      </c>
      <c r="I59" s="3">
        <f>'2019.05.31.'!J59</f>
        <v>553500</v>
      </c>
      <c r="J59" s="3">
        <f>'2019.05.31.'!K59</f>
        <v>173817</v>
      </c>
    </row>
    <row r="60" spans="1:10" x14ac:dyDescent="0.25">
      <c r="A60" s="113"/>
      <c r="B60" s="120"/>
      <c r="C60" s="2" t="s">
        <v>30</v>
      </c>
      <c r="D60" s="3">
        <v>100000</v>
      </c>
      <c r="E60" s="3">
        <f t="shared" si="11"/>
        <v>0</v>
      </c>
      <c r="F60" s="3">
        <f>'2019.05.31.'!G60</f>
        <v>0</v>
      </c>
      <c r="G60" s="3">
        <f>'2019.05.31.'!H60</f>
        <v>0</v>
      </c>
      <c r="H60" s="3">
        <f>'2019.05.31.'!I60</f>
        <v>0</v>
      </c>
      <c r="I60" s="3">
        <f>'2019.05.31.'!J60</f>
        <v>100000</v>
      </c>
      <c r="J60" s="3">
        <f>'2019.05.31.'!K60</f>
        <v>1500</v>
      </c>
    </row>
    <row r="61" spans="1:10" x14ac:dyDescent="0.25">
      <c r="A61" s="113"/>
      <c r="B61" s="120"/>
      <c r="C61" s="6" t="s">
        <v>53</v>
      </c>
      <c r="D61" s="7">
        <f>SUM(D52:D60)</f>
        <v>29289325</v>
      </c>
      <c r="E61" s="7">
        <f t="shared" ref="E61:I61" si="12">SUM(E52:E60)</f>
        <v>0</v>
      </c>
      <c r="F61" s="7">
        <f t="shared" si="12"/>
        <v>0</v>
      </c>
      <c r="G61" s="7">
        <f t="shared" si="12"/>
        <v>19936</v>
      </c>
      <c r="H61" s="7">
        <f t="shared" si="12"/>
        <v>0</v>
      </c>
      <c r="I61" s="7">
        <f t="shared" si="12"/>
        <v>29309261</v>
      </c>
      <c r="J61" s="7">
        <f t="shared" ref="J61" si="13">SUM(J52:J60)</f>
        <v>11025297</v>
      </c>
    </row>
    <row r="62" spans="1:10" s="74" customFormat="1" x14ac:dyDescent="0.25">
      <c r="A62" s="113"/>
      <c r="B62" s="120"/>
      <c r="C62" s="100" t="s">
        <v>31</v>
      </c>
      <c r="D62" s="87">
        <v>5849797</v>
      </c>
      <c r="E62" s="89">
        <f t="shared" ref="E62:E75" si="14">I62-D62-F62-G62-H62</f>
        <v>0</v>
      </c>
      <c r="F62" s="87">
        <f>'2019.05.31.'!G62</f>
        <v>0</v>
      </c>
      <c r="G62" s="87">
        <f>'2019.05.31.'!H62</f>
        <v>3888</v>
      </c>
      <c r="H62" s="87">
        <f>'2019.05.31.'!I62</f>
        <v>0</v>
      </c>
      <c r="I62" s="89">
        <f>'2019.05.31.'!J62</f>
        <v>5853685</v>
      </c>
      <c r="J62" s="89">
        <f>'2019.05.31.'!K62</f>
        <v>2390718</v>
      </c>
    </row>
    <row r="63" spans="1:10" x14ac:dyDescent="0.25">
      <c r="A63" s="113"/>
      <c r="B63" s="120"/>
      <c r="C63" s="2" t="s">
        <v>32</v>
      </c>
      <c r="D63" s="3">
        <v>105000</v>
      </c>
      <c r="E63" s="3">
        <f t="shared" si="14"/>
        <v>0</v>
      </c>
      <c r="F63" s="3">
        <f>'2019.05.31.'!G63</f>
        <v>0</v>
      </c>
      <c r="G63" s="3">
        <f>'2019.05.31.'!H63</f>
        <v>0</v>
      </c>
      <c r="H63" s="3">
        <f>'2019.05.31.'!I63</f>
        <v>0</v>
      </c>
      <c r="I63" s="3">
        <f>'2019.05.31.'!J63</f>
        <v>105000</v>
      </c>
      <c r="J63" s="3">
        <f>'2019.05.31.'!K63</f>
        <v>17780</v>
      </c>
    </row>
    <row r="64" spans="1:10" x14ac:dyDescent="0.25">
      <c r="A64" s="113"/>
      <c r="B64" s="120"/>
      <c r="C64" s="2" t="s">
        <v>33</v>
      </c>
      <c r="D64" s="3">
        <v>700000</v>
      </c>
      <c r="E64" s="3">
        <f t="shared" si="14"/>
        <v>0</v>
      </c>
      <c r="F64" s="3">
        <f>'2019.05.31.'!G64</f>
        <v>0</v>
      </c>
      <c r="G64" s="3">
        <f>'2019.05.31.'!H64</f>
        <v>0</v>
      </c>
      <c r="H64" s="3">
        <f>'2019.05.31.'!I64</f>
        <v>0</v>
      </c>
      <c r="I64" s="3">
        <f>'2019.05.31.'!J64</f>
        <v>700000</v>
      </c>
      <c r="J64" s="3">
        <f>'2019.05.31.'!K64</f>
        <v>13072</v>
      </c>
    </row>
    <row r="65" spans="1:10" x14ac:dyDescent="0.25">
      <c r="A65" s="113"/>
      <c r="B65" s="120"/>
      <c r="C65" s="2" t="s">
        <v>34</v>
      </c>
      <c r="D65" s="3">
        <v>213000</v>
      </c>
      <c r="E65" s="3">
        <f t="shared" si="14"/>
        <v>0</v>
      </c>
      <c r="F65" s="3">
        <f>'2019.05.31.'!G65</f>
        <v>0</v>
      </c>
      <c r="G65" s="3">
        <f>'2019.05.31.'!H65</f>
        <v>0</v>
      </c>
      <c r="H65" s="3">
        <f>'2019.05.31.'!I65</f>
        <v>0</v>
      </c>
      <c r="I65" s="3">
        <f>'2019.05.31.'!J65</f>
        <v>213000</v>
      </c>
      <c r="J65" s="3">
        <f>'2019.05.31.'!K65</f>
        <v>52494</v>
      </c>
    </row>
    <row r="66" spans="1:10" x14ac:dyDescent="0.25">
      <c r="A66" s="113"/>
      <c r="B66" s="120"/>
      <c r="C66" s="2" t="s">
        <v>35</v>
      </c>
      <c r="D66" s="3">
        <v>288000</v>
      </c>
      <c r="E66" s="3">
        <f t="shared" si="14"/>
        <v>-172800</v>
      </c>
      <c r="F66" s="3">
        <f>'2019.05.31.'!G66</f>
        <v>7000</v>
      </c>
      <c r="G66" s="3">
        <f>'2019.05.31.'!H66</f>
        <v>0</v>
      </c>
      <c r="H66" s="3">
        <f>'2019.05.31.'!I66</f>
        <v>0</v>
      </c>
      <c r="I66" s="3">
        <f>'2019.05.31.'!J66</f>
        <v>122200</v>
      </c>
      <c r="J66" s="3">
        <f>'2019.05.31.'!K66</f>
        <v>46264</v>
      </c>
    </row>
    <row r="67" spans="1:10" x14ac:dyDescent="0.25">
      <c r="A67" s="113"/>
      <c r="B67" s="120"/>
      <c r="C67" s="2" t="s">
        <v>36</v>
      </c>
      <c r="D67" s="3">
        <v>669540</v>
      </c>
      <c r="E67" s="3">
        <f t="shared" si="14"/>
        <v>0</v>
      </c>
      <c r="F67" s="3">
        <f>'2019.05.31.'!G67</f>
        <v>0</v>
      </c>
      <c r="G67" s="3">
        <f>'2019.05.31.'!H67</f>
        <v>0</v>
      </c>
      <c r="H67" s="3">
        <f>'2019.05.31.'!I67</f>
        <v>0</v>
      </c>
      <c r="I67" s="3">
        <f>'2019.05.31.'!J67</f>
        <v>669540</v>
      </c>
      <c r="J67" s="3">
        <f>'2019.05.31.'!K67</f>
        <v>354606</v>
      </c>
    </row>
    <row r="68" spans="1:10" x14ac:dyDescent="0.25">
      <c r="A68" s="113"/>
      <c r="B68" s="120"/>
      <c r="C68" s="2" t="s">
        <v>37</v>
      </c>
      <c r="D68" s="3">
        <v>123000</v>
      </c>
      <c r="E68" s="3">
        <f t="shared" si="14"/>
        <v>0</v>
      </c>
      <c r="F68" s="3">
        <f>'2019.05.31.'!G68</f>
        <v>0</v>
      </c>
      <c r="G68" s="3">
        <f>'2019.05.31.'!H68</f>
        <v>0</v>
      </c>
      <c r="H68" s="3">
        <f>'2019.05.31.'!I68</f>
        <v>0</v>
      </c>
      <c r="I68" s="3">
        <f>'2019.05.31.'!J68</f>
        <v>123000</v>
      </c>
      <c r="J68" s="3">
        <f>'2019.05.31.'!K68</f>
        <v>0</v>
      </c>
    </row>
    <row r="69" spans="1:10" x14ac:dyDescent="0.25">
      <c r="A69" s="113"/>
      <c r="B69" s="120"/>
      <c r="C69" s="2" t="s">
        <v>38</v>
      </c>
      <c r="D69" s="3">
        <v>460000</v>
      </c>
      <c r="E69" s="3">
        <f t="shared" si="14"/>
        <v>0</v>
      </c>
      <c r="F69" s="3">
        <f>'2019.05.31.'!G69</f>
        <v>0</v>
      </c>
      <c r="G69" s="3">
        <f>'2019.05.31.'!H69</f>
        <v>0</v>
      </c>
      <c r="H69" s="3">
        <f>'2019.05.31.'!I69</f>
        <v>0</v>
      </c>
      <c r="I69" s="3">
        <f>'2019.05.31.'!J69</f>
        <v>460000</v>
      </c>
      <c r="J69" s="3">
        <f>'2019.05.31.'!K69</f>
        <v>88914</v>
      </c>
    </row>
    <row r="70" spans="1:10" x14ac:dyDescent="0.25">
      <c r="A70" s="113"/>
      <c r="B70" s="120"/>
      <c r="C70" s="2" t="s">
        <v>40</v>
      </c>
      <c r="D70" s="3">
        <v>1361904</v>
      </c>
      <c r="E70" s="3">
        <f t="shared" si="14"/>
        <v>0</v>
      </c>
      <c r="F70" s="3">
        <f>'2019.05.31.'!G70</f>
        <v>0</v>
      </c>
      <c r="G70" s="3">
        <f>'2019.05.31.'!H70</f>
        <v>0</v>
      </c>
      <c r="H70" s="3">
        <f>'2019.05.31.'!I70</f>
        <v>0</v>
      </c>
      <c r="I70" s="3">
        <f>'2019.05.31.'!J70</f>
        <v>1361904</v>
      </c>
      <c r="J70" s="3">
        <f>'2019.05.31.'!K70</f>
        <v>272068</v>
      </c>
    </row>
    <row r="71" spans="1:10" x14ac:dyDescent="0.25">
      <c r="A71" s="113"/>
      <c r="B71" s="120"/>
      <c r="C71" s="2" t="s">
        <v>41</v>
      </c>
      <c r="D71" s="3">
        <v>982236</v>
      </c>
      <c r="E71" s="3">
        <f t="shared" si="14"/>
        <v>0</v>
      </c>
      <c r="F71" s="3">
        <f>'2019.05.31.'!G71</f>
        <v>0</v>
      </c>
      <c r="G71" s="3">
        <f>'2019.05.31.'!H71</f>
        <v>0</v>
      </c>
      <c r="H71" s="3">
        <f>'2019.05.31.'!I71</f>
        <v>0</v>
      </c>
      <c r="I71" s="3">
        <f>'2019.05.31.'!J71</f>
        <v>982236</v>
      </c>
      <c r="J71" s="3">
        <f>'2019.05.31.'!K71</f>
        <v>321879</v>
      </c>
    </row>
    <row r="72" spans="1:10" x14ac:dyDescent="0.25">
      <c r="A72" s="113"/>
      <c r="B72" s="120"/>
      <c r="C72" s="2" t="s">
        <v>42</v>
      </c>
      <c r="D72" s="3">
        <v>1200000</v>
      </c>
      <c r="E72" s="3">
        <f t="shared" si="14"/>
        <v>-52040</v>
      </c>
      <c r="F72" s="3">
        <f>'2019.05.31.'!G72</f>
        <v>0</v>
      </c>
      <c r="G72" s="3">
        <f>'2019.05.31.'!H72</f>
        <v>0</v>
      </c>
      <c r="H72" s="3">
        <f>'2019.05.31.'!I72</f>
        <v>0</v>
      </c>
      <c r="I72" s="3">
        <f>'2019.05.31.'!J72</f>
        <v>1147960</v>
      </c>
      <c r="J72" s="3">
        <f>'2019.05.31.'!K72</f>
        <v>164335</v>
      </c>
    </row>
    <row r="73" spans="1:10" x14ac:dyDescent="0.25">
      <c r="A73" s="113"/>
      <c r="B73" s="120"/>
      <c r="C73" s="2" t="s">
        <v>43</v>
      </c>
      <c r="D73" s="3">
        <v>30000</v>
      </c>
      <c r="E73" s="3">
        <f t="shared" si="14"/>
        <v>0</v>
      </c>
      <c r="F73" s="3">
        <f>'2019.05.31.'!G73</f>
        <v>0</v>
      </c>
      <c r="G73" s="3">
        <f>'2019.05.31.'!H73</f>
        <v>0</v>
      </c>
      <c r="H73" s="3">
        <f>'2019.05.31.'!I73</f>
        <v>0</v>
      </c>
      <c r="I73" s="3">
        <f>'2019.05.31.'!J73</f>
        <v>30000</v>
      </c>
      <c r="J73" s="3">
        <f>'2019.05.31.'!K73</f>
        <v>0</v>
      </c>
    </row>
    <row r="74" spans="1:10" x14ac:dyDescent="0.25">
      <c r="A74" s="113"/>
      <c r="B74" s="120"/>
      <c r="C74" s="2" t="s">
        <v>44</v>
      </c>
      <c r="D74" s="3">
        <v>1041508</v>
      </c>
      <c r="E74" s="3">
        <f t="shared" si="14"/>
        <v>-61085</v>
      </c>
      <c r="F74" s="3">
        <f>'2019.05.31.'!G74</f>
        <v>0</v>
      </c>
      <c r="G74" s="3">
        <f>'2019.05.31.'!H74</f>
        <v>0</v>
      </c>
      <c r="H74" s="3">
        <f>'2019.05.31.'!I74</f>
        <v>0</v>
      </c>
      <c r="I74" s="3">
        <f>'2019.05.31.'!J74</f>
        <v>980423</v>
      </c>
      <c r="J74" s="3">
        <f>'2019.05.31.'!K74</f>
        <v>149842</v>
      </c>
    </row>
    <row r="75" spans="1:10" x14ac:dyDescent="0.25">
      <c r="A75" s="113"/>
      <c r="B75" s="120"/>
      <c r="C75" s="2" t="s">
        <v>45</v>
      </c>
      <c r="D75" s="3">
        <v>433021</v>
      </c>
      <c r="E75" s="3">
        <f t="shared" si="14"/>
        <v>-272618</v>
      </c>
      <c r="F75" s="3">
        <f>'2019.05.31.'!G75</f>
        <v>0</v>
      </c>
      <c r="G75" s="3">
        <f>'2019.05.31.'!H75</f>
        <v>0</v>
      </c>
      <c r="H75" s="3">
        <f>'2019.05.31.'!I75</f>
        <v>0</v>
      </c>
      <c r="I75" s="3">
        <f>'2019.05.31.'!J75</f>
        <v>160403</v>
      </c>
      <c r="J75" s="3">
        <f>'2019.05.31.'!K75</f>
        <v>0</v>
      </c>
    </row>
    <row r="76" spans="1:10" x14ac:dyDescent="0.25">
      <c r="A76" s="113"/>
      <c r="B76" s="120"/>
      <c r="C76" s="6" t="s">
        <v>49</v>
      </c>
      <c r="D76" s="7">
        <f>SUM(D63:D75)</f>
        <v>7607209</v>
      </c>
      <c r="E76" s="7">
        <f t="shared" ref="E76:I76" si="15">SUM(E63:E75)</f>
        <v>-558543</v>
      </c>
      <c r="F76" s="7">
        <f t="shared" si="15"/>
        <v>7000</v>
      </c>
      <c r="G76" s="7">
        <f t="shared" si="15"/>
        <v>0</v>
      </c>
      <c r="H76" s="7">
        <f t="shared" si="15"/>
        <v>0</v>
      </c>
      <c r="I76" s="7">
        <f t="shared" si="15"/>
        <v>7055666</v>
      </c>
      <c r="J76" s="7">
        <f t="shared" ref="J76" si="16">SUM(J63:J75)</f>
        <v>1481254</v>
      </c>
    </row>
    <row r="77" spans="1:10" x14ac:dyDescent="0.25">
      <c r="A77" s="113"/>
      <c r="B77" s="120"/>
      <c r="C77" s="2" t="s">
        <v>50</v>
      </c>
      <c r="D77" s="3">
        <v>78740</v>
      </c>
      <c r="E77" s="3">
        <f t="shared" ref="E77:E78" si="17">I77-D77-F77-G77-H77</f>
        <v>0</v>
      </c>
      <c r="F77" s="3">
        <f>'2019.05.31.'!G77</f>
        <v>0</v>
      </c>
      <c r="G77" s="3">
        <f>'2019.05.31.'!H77</f>
        <v>0</v>
      </c>
      <c r="H77" s="3">
        <f>'2019.05.31.'!I77</f>
        <v>0</v>
      </c>
      <c r="I77" s="3">
        <f>'2019.05.31.'!J77</f>
        <v>78740</v>
      </c>
      <c r="J77" s="3">
        <f>'2019.05.31.'!K77</f>
        <v>0</v>
      </c>
    </row>
    <row r="78" spans="1:10" x14ac:dyDescent="0.25">
      <c r="A78" s="113"/>
      <c r="B78" s="120"/>
      <c r="C78" s="2" t="s">
        <v>51</v>
      </c>
      <c r="D78" s="3">
        <v>21260</v>
      </c>
      <c r="E78" s="3">
        <f t="shared" si="17"/>
        <v>0</v>
      </c>
      <c r="F78" s="3">
        <f>'2019.05.31.'!G78</f>
        <v>0</v>
      </c>
      <c r="G78" s="3">
        <f>'2019.05.31.'!H78</f>
        <v>0</v>
      </c>
      <c r="H78" s="3">
        <f>'2019.05.31.'!I78</f>
        <v>0</v>
      </c>
      <c r="I78" s="3">
        <f>'2019.05.31.'!J78</f>
        <v>21260</v>
      </c>
      <c r="J78" s="3">
        <f>'2019.05.31.'!K78</f>
        <v>0</v>
      </c>
    </row>
    <row r="79" spans="1:10" x14ac:dyDescent="0.25">
      <c r="A79" s="113"/>
      <c r="B79" s="120"/>
      <c r="C79" s="6" t="s">
        <v>52</v>
      </c>
      <c r="D79" s="7">
        <f>SUM(D77:D78)</f>
        <v>100000</v>
      </c>
      <c r="E79" s="7">
        <f t="shared" ref="E79:I79" si="18">SUM(E77:E78)</f>
        <v>0</v>
      </c>
      <c r="F79" s="7">
        <f t="shared" si="18"/>
        <v>0</v>
      </c>
      <c r="G79" s="7">
        <f t="shared" si="18"/>
        <v>0</v>
      </c>
      <c r="H79" s="7">
        <f t="shared" si="18"/>
        <v>0</v>
      </c>
      <c r="I79" s="7">
        <f t="shared" si="18"/>
        <v>100000</v>
      </c>
      <c r="J79" s="7">
        <f t="shared" ref="J79" si="19">SUM(J77:J78)</f>
        <v>0</v>
      </c>
    </row>
    <row r="80" spans="1:10" x14ac:dyDescent="0.25">
      <c r="A80" s="140" t="s">
        <v>58</v>
      </c>
      <c r="B80" s="139" t="s">
        <v>46</v>
      </c>
      <c r="C80" s="15" t="s">
        <v>29</v>
      </c>
      <c r="D80" s="24">
        <v>410400</v>
      </c>
      <c r="E80" s="3">
        <f t="shared" ref="E80:E87" si="20">I80-D80-F80-G80-H80</f>
        <v>0</v>
      </c>
      <c r="F80" s="11">
        <f>'2019.05.31.'!G80</f>
        <v>0</v>
      </c>
      <c r="G80" s="11">
        <f>'2019.05.31.'!H80</f>
        <v>0</v>
      </c>
      <c r="H80" s="11">
        <f>'2019.05.31.'!I80</f>
        <v>0</v>
      </c>
      <c r="I80" s="3">
        <f>'2019.05.31.'!J80</f>
        <v>410400</v>
      </c>
      <c r="J80" s="3">
        <f>'2019.05.31.'!K80</f>
        <v>177400</v>
      </c>
    </row>
    <row r="81" spans="1:10" x14ac:dyDescent="0.25">
      <c r="A81" s="141"/>
      <c r="B81" s="145"/>
      <c r="C81" s="15" t="s">
        <v>31</v>
      </c>
      <c r="D81" s="24">
        <v>76266</v>
      </c>
      <c r="E81" s="3">
        <f t="shared" si="20"/>
        <v>0</v>
      </c>
      <c r="F81" s="11">
        <f>'2019.05.31.'!G81</f>
        <v>0</v>
      </c>
      <c r="G81" s="11">
        <f>'2019.05.31.'!H81</f>
        <v>0</v>
      </c>
      <c r="H81" s="11">
        <f>'2019.05.31.'!I81</f>
        <v>0</v>
      </c>
      <c r="I81" s="3">
        <f>'2019.05.31.'!J81</f>
        <v>76266</v>
      </c>
      <c r="J81" s="3">
        <f>'2019.05.31.'!K81</f>
        <v>34593</v>
      </c>
    </row>
    <row r="82" spans="1:10" x14ac:dyDescent="0.25">
      <c r="A82" s="140" t="s">
        <v>59</v>
      </c>
      <c r="B82" s="139" t="s">
        <v>23</v>
      </c>
      <c r="C82" s="15" t="s">
        <v>29</v>
      </c>
      <c r="D82" s="24">
        <v>603600</v>
      </c>
      <c r="E82" s="3">
        <f t="shared" si="20"/>
        <v>0</v>
      </c>
      <c r="F82" s="11">
        <f>'2019.05.31.'!G82</f>
        <v>0</v>
      </c>
      <c r="G82" s="11">
        <f>'2019.05.31.'!H82</f>
        <v>0</v>
      </c>
      <c r="H82" s="11">
        <f>'2019.05.31.'!I82</f>
        <v>0</v>
      </c>
      <c r="I82" s="3">
        <f>'2019.05.31.'!J82</f>
        <v>603600</v>
      </c>
      <c r="J82" s="3">
        <f>'2019.05.31.'!K82</f>
        <v>156300</v>
      </c>
    </row>
    <row r="83" spans="1:10" x14ac:dyDescent="0.25">
      <c r="A83" s="141"/>
      <c r="B83" s="145"/>
      <c r="C83" s="15" t="s">
        <v>31</v>
      </c>
      <c r="D83" s="24">
        <v>112169</v>
      </c>
      <c r="E83" s="3">
        <f t="shared" si="20"/>
        <v>0</v>
      </c>
      <c r="F83" s="11">
        <f>'2019.05.31.'!G83</f>
        <v>0</v>
      </c>
      <c r="G83" s="11">
        <f>'2019.05.31.'!H83</f>
        <v>0</v>
      </c>
      <c r="H83" s="11">
        <f>'2019.05.31.'!I83</f>
        <v>0</v>
      </c>
      <c r="I83" s="3">
        <f>'2019.05.31.'!J83</f>
        <v>112169</v>
      </c>
      <c r="J83" s="3">
        <f>'2019.05.31.'!K83</f>
        <v>30478</v>
      </c>
    </row>
    <row r="84" spans="1:10" x14ac:dyDescent="0.25">
      <c r="A84" s="140" t="s">
        <v>60</v>
      </c>
      <c r="B84" s="139" t="s">
        <v>23</v>
      </c>
      <c r="C84" s="15" t="s">
        <v>24</v>
      </c>
      <c r="D84" s="24">
        <v>10676226</v>
      </c>
      <c r="E84" s="3">
        <f t="shared" si="20"/>
        <v>0</v>
      </c>
      <c r="F84" s="11">
        <f>'2019.05.31.'!G84</f>
        <v>0</v>
      </c>
      <c r="G84" s="11">
        <f>'2019.05.31.'!H84</f>
        <v>0</v>
      </c>
      <c r="H84" s="11">
        <f>'2019.05.31.'!I84</f>
        <v>0</v>
      </c>
      <c r="I84" s="3">
        <f>'2019.05.31.'!J84</f>
        <v>10676226</v>
      </c>
      <c r="J84" s="3">
        <f>'2019.05.31.'!K84</f>
        <v>4284199</v>
      </c>
    </row>
    <row r="85" spans="1:10" x14ac:dyDescent="0.25">
      <c r="A85" s="141"/>
      <c r="B85" s="145"/>
      <c r="C85" s="15" t="s">
        <v>31</v>
      </c>
      <c r="D85" s="24">
        <v>1989265</v>
      </c>
      <c r="E85" s="3">
        <f t="shared" si="20"/>
        <v>0</v>
      </c>
      <c r="F85" s="11">
        <f>'2019.05.31.'!G85</f>
        <v>0</v>
      </c>
      <c r="G85" s="11">
        <f>'2019.05.31.'!H85</f>
        <v>0</v>
      </c>
      <c r="H85" s="11">
        <f>'2019.05.31.'!I85</f>
        <v>0</v>
      </c>
      <c r="I85" s="3">
        <f>'2019.05.31.'!J85</f>
        <v>1989265</v>
      </c>
      <c r="J85" s="3">
        <f>'2019.05.31.'!K85</f>
        <v>835424</v>
      </c>
    </row>
    <row r="86" spans="1:10" x14ac:dyDescent="0.25">
      <c r="A86" s="140" t="s">
        <v>61</v>
      </c>
      <c r="B86" s="139" t="s">
        <v>46</v>
      </c>
      <c r="C86" s="15" t="s">
        <v>24</v>
      </c>
      <c r="D86" s="24">
        <v>8397674</v>
      </c>
      <c r="E86" s="3">
        <f t="shared" si="20"/>
        <v>0</v>
      </c>
      <c r="F86" s="11">
        <f>'2019.05.31.'!G86</f>
        <v>0</v>
      </c>
      <c r="G86" s="11">
        <f>'2019.05.31.'!H86</f>
        <v>0</v>
      </c>
      <c r="H86" s="11">
        <f>'2019.05.31.'!I86</f>
        <v>0</v>
      </c>
      <c r="I86" s="3">
        <f>'2019.05.31.'!J86</f>
        <v>8397674</v>
      </c>
      <c r="J86" s="3">
        <f>'2019.05.31.'!K86</f>
        <v>3154115</v>
      </c>
    </row>
    <row r="87" spans="1:10" x14ac:dyDescent="0.25">
      <c r="A87" s="141"/>
      <c r="B87" s="145"/>
      <c r="C87" s="15" t="s">
        <v>31</v>
      </c>
      <c r="D87" s="24">
        <v>1563353</v>
      </c>
      <c r="E87" s="3">
        <f t="shared" si="20"/>
        <v>0</v>
      </c>
      <c r="F87" s="11">
        <f>'2019.05.31.'!G87</f>
        <v>0</v>
      </c>
      <c r="G87" s="11">
        <f>'2019.05.31.'!H87</f>
        <v>0</v>
      </c>
      <c r="H87" s="11">
        <f>'2019.05.31.'!I87</f>
        <v>0</v>
      </c>
      <c r="I87" s="3">
        <f>'2019.05.31.'!J87</f>
        <v>1563353</v>
      </c>
      <c r="J87" s="3">
        <f>'2019.05.31.'!K87</f>
        <v>615051</v>
      </c>
    </row>
    <row r="88" spans="1:10" s="96" customFormat="1" ht="19.5" customHeight="1" x14ac:dyDescent="0.25">
      <c r="A88" s="198" t="s">
        <v>76</v>
      </c>
      <c r="B88" s="199"/>
      <c r="C88" s="200"/>
      <c r="D88" s="95">
        <f t="shared" ref="D88" si="21">SUM(D32+D33+D48+D51+D61+D62+D76+D79+D80+D81+D82+D83+D84+D85+D86+D87)</f>
        <v>118207303</v>
      </c>
      <c r="E88" s="95">
        <f t="shared" ref="E88:I88" si="22">SUM(E32+E33+E48+E51+E61+E62+E76+E79+E80+E81+E82+E83+E84+E85+E86+E87)</f>
        <v>-816238</v>
      </c>
      <c r="F88" s="95">
        <f t="shared" si="22"/>
        <v>12000</v>
      </c>
      <c r="G88" s="95">
        <f t="shared" si="22"/>
        <v>38009</v>
      </c>
      <c r="H88" s="95">
        <f t="shared" si="22"/>
        <v>0</v>
      </c>
      <c r="I88" s="95">
        <f t="shared" si="22"/>
        <v>117441074</v>
      </c>
      <c r="J88" s="95">
        <f t="shared" ref="J88" si="23">SUM(J32+J33+J48+J51+J61+J62+J76+J79+J80+J81+J82+J83+J84+J85+J86+J87)</f>
        <v>42710540</v>
      </c>
    </row>
    <row r="89" spans="1:10" x14ac:dyDescent="0.25">
      <c r="A89" s="113" t="s">
        <v>12</v>
      </c>
      <c r="B89" s="120" t="s">
        <v>23</v>
      </c>
      <c r="C89" s="2" t="s">
        <v>24</v>
      </c>
      <c r="D89" s="3">
        <v>4811583</v>
      </c>
      <c r="E89" s="3">
        <f t="shared" ref="E89:E95" si="24">I89-D89-F89-G89-H89</f>
        <v>0</v>
      </c>
      <c r="F89" s="3">
        <f>'2019.05.31.'!G89</f>
        <v>0</v>
      </c>
      <c r="G89" s="3">
        <f>'2019.05.31.'!H89</f>
        <v>0</v>
      </c>
      <c r="H89" s="3">
        <f>'2019.05.31.'!I89</f>
        <v>0</v>
      </c>
      <c r="I89" s="3">
        <f>'2019.05.31.'!J89</f>
        <v>4811583</v>
      </c>
      <c r="J89" s="3">
        <f>'2019.05.31.'!K89</f>
        <v>1920999</v>
      </c>
    </row>
    <row r="90" spans="1:10" x14ac:dyDescent="0.25">
      <c r="A90" s="113"/>
      <c r="B90" s="120"/>
      <c r="C90" s="2" t="s">
        <v>25</v>
      </c>
      <c r="D90" s="3">
        <v>200000</v>
      </c>
      <c r="E90" s="3">
        <f t="shared" si="24"/>
        <v>0</v>
      </c>
      <c r="F90" s="3">
        <f>'2019.05.31.'!G90</f>
        <v>0</v>
      </c>
      <c r="G90" s="3">
        <f>'2019.05.31.'!H90</f>
        <v>0</v>
      </c>
      <c r="H90" s="3">
        <f>'2019.05.31.'!I90</f>
        <v>0</v>
      </c>
      <c r="I90" s="3">
        <f>'2019.05.31.'!J90</f>
        <v>200000</v>
      </c>
      <c r="J90" s="3">
        <f>'2019.05.31.'!K90</f>
        <v>100000</v>
      </c>
    </row>
    <row r="91" spans="1:10" x14ac:dyDescent="0.25">
      <c r="A91" s="113"/>
      <c r="B91" s="120"/>
      <c r="C91" s="2" t="s">
        <v>26</v>
      </c>
      <c r="D91" s="3">
        <v>10000</v>
      </c>
      <c r="E91" s="3">
        <f t="shared" si="24"/>
        <v>0</v>
      </c>
      <c r="F91" s="3">
        <f>'2019.05.31.'!G91</f>
        <v>0</v>
      </c>
      <c r="G91" s="3">
        <f>'2019.05.31.'!H91</f>
        <v>0</v>
      </c>
      <c r="H91" s="3">
        <f>'2019.05.31.'!I91</f>
        <v>0</v>
      </c>
      <c r="I91" s="3">
        <f>'2019.05.31.'!J91</f>
        <v>10000</v>
      </c>
      <c r="J91" s="3">
        <f>'2019.05.31.'!K91</f>
        <v>0</v>
      </c>
    </row>
    <row r="92" spans="1:10" x14ac:dyDescent="0.25">
      <c r="A92" s="113"/>
      <c r="B92" s="120"/>
      <c r="C92" s="2" t="s">
        <v>27</v>
      </c>
      <c r="D92" s="3">
        <v>198000</v>
      </c>
      <c r="E92" s="3">
        <f t="shared" si="24"/>
        <v>0</v>
      </c>
      <c r="F92" s="3">
        <f>'2019.05.31.'!G92</f>
        <v>0</v>
      </c>
      <c r="G92" s="3">
        <f>'2019.05.31.'!H92</f>
        <v>0</v>
      </c>
      <c r="H92" s="3">
        <f>'2019.05.31.'!I92</f>
        <v>0</v>
      </c>
      <c r="I92" s="3">
        <f>'2019.05.31.'!J92</f>
        <v>198000</v>
      </c>
      <c r="J92" s="3">
        <f>'2019.05.31.'!K92</f>
        <v>46980</v>
      </c>
    </row>
    <row r="93" spans="1:10" x14ac:dyDescent="0.25">
      <c r="A93" s="113"/>
      <c r="B93" s="120"/>
      <c r="C93" s="2" t="s">
        <v>28</v>
      </c>
      <c r="D93" s="3">
        <v>24000</v>
      </c>
      <c r="E93" s="3">
        <f t="shared" si="24"/>
        <v>0</v>
      </c>
      <c r="F93" s="3">
        <f>'2019.05.31.'!G93</f>
        <v>0</v>
      </c>
      <c r="G93" s="3">
        <f>'2019.05.31.'!H93</f>
        <v>0</v>
      </c>
      <c r="H93" s="3">
        <f>'2019.05.31.'!I93</f>
        <v>0</v>
      </c>
      <c r="I93" s="3">
        <f>'2019.05.31.'!J93</f>
        <v>24000</v>
      </c>
      <c r="J93" s="3">
        <f>'2019.05.31.'!K93</f>
        <v>12000</v>
      </c>
    </row>
    <row r="94" spans="1:10" x14ac:dyDescent="0.25">
      <c r="A94" s="113"/>
      <c r="B94" s="120"/>
      <c r="C94" s="2" t="s">
        <v>29</v>
      </c>
      <c r="D94" s="3">
        <v>75000</v>
      </c>
      <c r="E94" s="3">
        <f t="shared" si="24"/>
        <v>0</v>
      </c>
      <c r="F94" s="3">
        <f>'2019.05.31.'!G94</f>
        <v>0</v>
      </c>
      <c r="G94" s="3">
        <f>'2019.05.31.'!H94</f>
        <v>0</v>
      </c>
      <c r="H94" s="3">
        <f>'2019.05.31.'!I94</f>
        <v>0</v>
      </c>
      <c r="I94" s="3">
        <f>'2019.05.31.'!J94</f>
        <v>75000</v>
      </c>
      <c r="J94" s="3">
        <f>'2019.05.31.'!K94</f>
        <v>0</v>
      </c>
    </row>
    <row r="95" spans="1:10" x14ac:dyDescent="0.25">
      <c r="A95" s="113"/>
      <c r="B95" s="120"/>
      <c r="C95" s="2" t="s">
        <v>30</v>
      </c>
      <c r="D95" s="3">
        <v>0</v>
      </c>
      <c r="E95" s="3">
        <f t="shared" si="24"/>
        <v>0</v>
      </c>
      <c r="F95" s="3">
        <f>'2019.05.31.'!G95</f>
        <v>0</v>
      </c>
      <c r="G95" s="3">
        <f>'2019.05.31.'!H95</f>
        <v>0</v>
      </c>
      <c r="H95" s="3">
        <f>'2019.05.31.'!I95</f>
        <v>0</v>
      </c>
      <c r="I95" s="3">
        <f>'2019.05.31.'!J95</f>
        <v>0</v>
      </c>
      <c r="J95" s="3">
        <f>'2019.05.31.'!K95</f>
        <v>0</v>
      </c>
    </row>
    <row r="96" spans="1:10" x14ac:dyDescent="0.25">
      <c r="A96" s="113"/>
      <c r="B96" s="120"/>
      <c r="C96" s="6" t="s">
        <v>53</v>
      </c>
      <c r="D96" s="7">
        <f>SUM(D89:D95)</f>
        <v>5318583</v>
      </c>
      <c r="E96" s="7">
        <f t="shared" ref="E96:I96" si="25">SUM(E89:E95)</f>
        <v>0</v>
      </c>
      <c r="F96" s="7">
        <f t="shared" si="25"/>
        <v>0</v>
      </c>
      <c r="G96" s="7">
        <f t="shared" si="25"/>
        <v>0</v>
      </c>
      <c r="H96" s="7">
        <f t="shared" si="25"/>
        <v>0</v>
      </c>
      <c r="I96" s="7">
        <f t="shared" si="25"/>
        <v>5318583</v>
      </c>
      <c r="J96" s="7">
        <f t="shared" ref="J96" si="26">SUM(J89:J95)</f>
        <v>2079979</v>
      </c>
    </row>
    <row r="97" spans="1:10" s="74" customFormat="1" x14ac:dyDescent="0.25">
      <c r="A97" s="113"/>
      <c r="B97" s="120"/>
      <c r="C97" s="100" t="s">
        <v>31</v>
      </c>
      <c r="D97" s="87">
        <v>1035556</v>
      </c>
      <c r="E97" s="89">
        <f t="shared" ref="E97:E107" si="27">I97-D97-F97-G97-H97</f>
        <v>0</v>
      </c>
      <c r="F97" s="87">
        <f>'2019.05.31.'!G97</f>
        <v>0</v>
      </c>
      <c r="G97" s="87">
        <f>'2019.05.31.'!H97</f>
        <v>0</v>
      </c>
      <c r="H97" s="87">
        <f>'2019.05.31.'!I97</f>
        <v>0</v>
      </c>
      <c r="I97" s="89">
        <f>'2019.05.31.'!J97</f>
        <v>1035556</v>
      </c>
      <c r="J97" s="89">
        <f>'2019.05.31.'!K97</f>
        <v>434980</v>
      </c>
    </row>
    <row r="98" spans="1:10" x14ac:dyDescent="0.25">
      <c r="A98" s="113"/>
      <c r="B98" s="120"/>
      <c r="C98" s="2" t="s">
        <v>32</v>
      </c>
      <c r="D98" s="3">
        <v>100000</v>
      </c>
      <c r="E98" s="3">
        <f t="shared" si="27"/>
        <v>0</v>
      </c>
      <c r="F98" s="3">
        <f>'2019.05.31.'!G98</f>
        <v>0</v>
      </c>
      <c r="G98" s="3">
        <f>'2019.05.31.'!H98</f>
        <v>0</v>
      </c>
      <c r="H98" s="3">
        <f>'2019.05.31.'!I98</f>
        <v>0</v>
      </c>
      <c r="I98" s="3">
        <f>'2019.05.31.'!J98</f>
        <v>100000</v>
      </c>
      <c r="J98" s="3">
        <f>'2019.05.31.'!K98</f>
        <v>0</v>
      </c>
    </row>
    <row r="99" spans="1:10" x14ac:dyDescent="0.25">
      <c r="A99" s="113"/>
      <c r="B99" s="120"/>
      <c r="C99" s="2" t="s">
        <v>33</v>
      </c>
      <c r="D99" s="3">
        <v>100000</v>
      </c>
      <c r="E99" s="3">
        <f t="shared" si="27"/>
        <v>0</v>
      </c>
      <c r="F99" s="3">
        <f>'2019.05.31.'!G99</f>
        <v>0</v>
      </c>
      <c r="G99" s="3">
        <f>'2019.05.31.'!H99</f>
        <v>0</v>
      </c>
      <c r="H99" s="3">
        <f>'2019.05.31.'!I99</f>
        <v>0</v>
      </c>
      <c r="I99" s="3">
        <f>'2019.05.31.'!J99</f>
        <v>100000</v>
      </c>
      <c r="J99" s="3">
        <f>'2019.05.31.'!K99</f>
        <v>0</v>
      </c>
    </row>
    <row r="100" spans="1:10" x14ac:dyDescent="0.25">
      <c r="A100" s="113"/>
      <c r="B100" s="120"/>
      <c r="C100" s="2" t="s">
        <v>34</v>
      </c>
      <c r="D100" s="3">
        <v>210000</v>
      </c>
      <c r="E100" s="3">
        <f t="shared" si="27"/>
        <v>0</v>
      </c>
      <c r="F100" s="3">
        <f>'2019.05.31.'!G100</f>
        <v>0</v>
      </c>
      <c r="G100" s="3">
        <f>'2019.05.31.'!H100</f>
        <v>0</v>
      </c>
      <c r="H100" s="3">
        <f>'2019.05.31.'!I100</f>
        <v>0</v>
      </c>
      <c r="I100" s="3">
        <f>'2019.05.31.'!J100</f>
        <v>210000</v>
      </c>
      <c r="J100" s="3">
        <f>'2019.05.31.'!K100</f>
        <v>0</v>
      </c>
    </row>
    <row r="101" spans="1:10" x14ac:dyDescent="0.25">
      <c r="A101" s="113"/>
      <c r="B101" s="120"/>
      <c r="C101" s="2" t="s">
        <v>35</v>
      </c>
      <c r="D101" s="3">
        <v>110000</v>
      </c>
      <c r="E101" s="3">
        <f t="shared" si="27"/>
        <v>0</v>
      </c>
      <c r="F101" s="3">
        <f>'2019.05.31.'!G101</f>
        <v>0</v>
      </c>
      <c r="G101" s="3">
        <f>'2019.05.31.'!H101</f>
        <v>0</v>
      </c>
      <c r="H101" s="3">
        <f>'2019.05.31.'!I101</f>
        <v>0</v>
      </c>
      <c r="I101" s="3">
        <f>'2019.05.31.'!J101</f>
        <v>110000</v>
      </c>
      <c r="J101" s="3">
        <f>'2019.05.31.'!K101</f>
        <v>0</v>
      </c>
    </row>
    <row r="102" spans="1:10" x14ac:dyDescent="0.25">
      <c r="A102" s="113"/>
      <c r="B102" s="120"/>
      <c r="C102" s="2" t="s">
        <v>36</v>
      </c>
      <c r="D102" s="3">
        <v>500000</v>
      </c>
      <c r="E102" s="3">
        <f t="shared" si="27"/>
        <v>0</v>
      </c>
      <c r="F102" s="3">
        <f>'2019.05.31.'!G102</f>
        <v>0</v>
      </c>
      <c r="G102" s="3">
        <f>'2019.05.31.'!H102</f>
        <v>0</v>
      </c>
      <c r="H102" s="3">
        <f>'2019.05.31.'!I102</f>
        <v>0</v>
      </c>
      <c r="I102" s="3">
        <f>'2019.05.31.'!J102</f>
        <v>500000</v>
      </c>
      <c r="J102" s="3">
        <f>'2019.05.31.'!K102</f>
        <v>273779</v>
      </c>
    </row>
    <row r="103" spans="1:10" x14ac:dyDescent="0.25">
      <c r="A103" s="113"/>
      <c r="B103" s="120"/>
      <c r="C103" s="2" t="s">
        <v>38</v>
      </c>
      <c r="D103" s="3">
        <v>140000</v>
      </c>
      <c r="E103" s="3">
        <f t="shared" si="27"/>
        <v>0</v>
      </c>
      <c r="F103" s="3">
        <f>'2019.05.31.'!G103</f>
        <v>0</v>
      </c>
      <c r="G103" s="3">
        <f>'2019.05.31.'!H103</f>
        <v>0</v>
      </c>
      <c r="H103" s="3">
        <f>'2019.05.31.'!I103</f>
        <v>0</v>
      </c>
      <c r="I103" s="3">
        <f>'2019.05.31.'!J103</f>
        <v>140000</v>
      </c>
      <c r="J103" s="3">
        <f>'2019.05.31.'!K103</f>
        <v>0</v>
      </c>
    </row>
    <row r="104" spans="1:10" x14ac:dyDescent="0.25">
      <c r="A104" s="113"/>
      <c r="B104" s="120"/>
      <c r="C104" s="2" t="s">
        <v>40</v>
      </c>
      <c r="D104" s="3">
        <v>16800</v>
      </c>
      <c r="E104" s="3">
        <f t="shared" si="27"/>
        <v>0</v>
      </c>
      <c r="F104" s="3">
        <f>'2019.05.31.'!G104</f>
        <v>0</v>
      </c>
      <c r="G104" s="3">
        <f>'2019.05.31.'!H104</f>
        <v>0</v>
      </c>
      <c r="H104" s="3">
        <f>'2019.05.31.'!I104</f>
        <v>0</v>
      </c>
      <c r="I104" s="3">
        <f>'2019.05.31.'!J104</f>
        <v>16800</v>
      </c>
      <c r="J104" s="3">
        <f>'2019.05.31.'!K104</f>
        <v>3400</v>
      </c>
    </row>
    <row r="105" spans="1:10" x14ac:dyDescent="0.25">
      <c r="A105" s="113"/>
      <c r="B105" s="120"/>
      <c r="C105" s="2" t="s">
        <v>41</v>
      </c>
      <c r="D105" s="3">
        <v>80000</v>
      </c>
      <c r="E105" s="3">
        <f t="shared" si="27"/>
        <v>0</v>
      </c>
      <c r="F105" s="3">
        <f>'2019.05.31.'!G105</f>
        <v>0</v>
      </c>
      <c r="G105" s="3">
        <f>'2019.05.31.'!H105</f>
        <v>0</v>
      </c>
      <c r="H105" s="3">
        <f>'2019.05.31.'!I105</f>
        <v>0</v>
      </c>
      <c r="I105" s="3">
        <f>'2019.05.31.'!J105</f>
        <v>80000</v>
      </c>
      <c r="J105" s="3">
        <f>'2019.05.31.'!K105</f>
        <v>30080</v>
      </c>
    </row>
    <row r="106" spans="1:10" x14ac:dyDescent="0.25">
      <c r="A106" s="113"/>
      <c r="B106" s="120"/>
      <c r="C106" s="2" t="s">
        <v>42</v>
      </c>
      <c r="D106" s="3">
        <v>240000</v>
      </c>
      <c r="E106" s="3">
        <f t="shared" si="27"/>
        <v>0</v>
      </c>
      <c r="F106" s="3">
        <f>'2019.05.31.'!G106</f>
        <v>0</v>
      </c>
      <c r="G106" s="3">
        <f>'2019.05.31.'!H106</f>
        <v>0</v>
      </c>
      <c r="H106" s="3">
        <f>'2019.05.31.'!I106</f>
        <v>0</v>
      </c>
      <c r="I106" s="3">
        <f>'2019.05.31.'!J106</f>
        <v>240000</v>
      </c>
      <c r="J106" s="3">
        <f>'2019.05.31.'!K106</f>
        <v>71710</v>
      </c>
    </row>
    <row r="107" spans="1:10" x14ac:dyDescent="0.25">
      <c r="A107" s="113"/>
      <c r="B107" s="120"/>
      <c r="C107" s="2" t="s">
        <v>44</v>
      </c>
      <c r="D107" s="3">
        <v>200600</v>
      </c>
      <c r="E107" s="3">
        <f t="shared" si="27"/>
        <v>0</v>
      </c>
      <c r="F107" s="3">
        <f>'2019.05.31.'!G107</f>
        <v>0</v>
      </c>
      <c r="G107" s="3">
        <f>'2019.05.31.'!H107</f>
        <v>0</v>
      </c>
      <c r="H107" s="3">
        <f>'2019.05.31.'!I107</f>
        <v>0</v>
      </c>
      <c r="I107" s="3">
        <f>'2019.05.31.'!J107</f>
        <v>200600</v>
      </c>
      <c r="J107" s="3">
        <f>'2019.05.31.'!K107</f>
        <v>21810</v>
      </c>
    </row>
    <row r="108" spans="1:10" x14ac:dyDescent="0.25">
      <c r="A108" s="113"/>
      <c r="B108" s="120"/>
      <c r="C108" s="6" t="s">
        <v>49</v>
      </c>
      <c r="D108" s="7">
        <f>SUM(D98:D107)</f>
        <v>1697400</v>
      </c>
      <c r="E108" s="7">
        <f t="shared" ref="E108:I108" si="28">SUM(E98:E107)</f>
        <v>0</v>
      </c>
      <c r="F108" s="7">
        <f t="shared" si="28"/>
        <v>0</v>
      </c>
      <c r="G108" s="7">
        <f t="shared" si="28"/>
        <v>0</v>
      </c>
      <c r="H108" s="7">
        <f t="shared" si="28"/>
        <v>0</v>
      </c>
      <c r="I108" s="7">
        <f t="shared" si="28"/>
        <v>1697400</v>
      </c>
      <c r="J108" s="7">
        <f t="shared" ref="J108" si="29">SUM(J98:J107)</f>
        <v>400779</v>
      </c>
    </row>
    <row r="109" spans="1:10" x14ac:dyDescent="0.25">
      <c r="A109" s="121" t="s">
        <v>62</v>
      </c>
      <c r="B109" s="123" t="s">
        <v>23</v>
      </c>
      <c r="C109" s="15" t="s">
        <v>29</v>
      </c>
      <c r="D109" s="24">
        <v>111600</v>
      </c>
      <c r="E109" s="3">
        <f t="shared" ref="E109:E112" si="30">I109-D109-F109-G109-H109</f>
        <v>0</v>
      </c>
      <c r="F109" s="11">
        <f>'2019.05.31.'!G109</f>
        <v>0</v>
      </c>
      <c r="G109" s="11">
        <f>'2019.05.31.'!H109</f>
        <v>0</v>
      </c>
      <c r="H109" s="11">
        <f>'2019.05.31.'!I109</f>
        <v>0</v>
      </c>
      <c r="I109" s="3">
        <f>'2019.05.31.'!J109</f>
        <v>111600</v>
      </c>
      <c r="J109" s="3">
        <f>'2019.05.31.'!K109</f>
        <v>30500</v>
      </c>
    </row>
    <row r="110" spans="1:10" x14ac:dyDescent="0.25">
      <c r="A110" s="122"/>
      <c r="B110" s="124"/>
      <c r="C110" s="15" t="s">
        <v>31</v>
      </c>
      <c r="D110" s="24">
        <v>20739</v>
      </c>
      <c r="E110" s="3">
        <f t="shared" si="30"/>
        <v>0</v>
      </c>
      <c r="F110" s="11">
        <f>'2019.05.31.'!G110</f>
        <v>0</v>
      </c>
      <c r="G110" s="11">
        <f>'2019.05.31.'!H110</f>
        <v>0</v>
      </c>
      <c r="H110" s="11">
        <f>'2019.05.31.'!I110</f>
        <v>0</v>
      </c>
      <c r="I110" s="3">
        <f>'2019.05.31.'!J110</f>
        <v>20739</v>
      </c>
      <c r="J110" s="3">
        <f>'2019.05.31.'!K110</f>
        <v>5945</v>
      </c>
    </row>
    <row r="111" spans="1:10" x14ac:dyDescent="0.25">
      <c r="A111" s="121" t="s">
        <v>63</v>
      </c>
      <c r="B111" s="123" t="s">
        <v>23</v>
      </c>
      <c r="C111" s="15" t="s">
        <v>24</v>
      </c>
      <c r="D111" s="24">
        <v>1460272</v>
      </c>
      <c r="E111" s="3">
        <f t="shared" si="30"/>
        <v>0</v>
      </c>
      <c r="F111" s="11">
        <f>'2019.05.31.'!G111</f>
        <v>0</v>
      </c>
      <c r="G111" s="11">
        <f>'2019.05.31.'!H111</f>
        <v>0</v>
      </c>
      <c r="H111" s="11">
        <f>'2019.05.31.'!I111</f>
        <v>0</v>
      </c>
      <c r="I111" s="3">
        <f>'2019.05.31.'!J111</f>
        <v>1460272</v>
      </c>
      <c r="J111" s="3">
        <f>'2019.05.31.'!K111</f>
        <v>623301</v>
      </c>
    </row>
    <row r="112" spans="1:10" x14ac:dyDescent="0.25">
      <c r="A112" s="122"/>
      <c r="B112" s="124"/>
      <c r="C112" s="15" t="s">
        <v>31</v>
      </c>
      <c r="D112" s="24">
        <v>272168</v>
      </c>
      <c r="E112" s="3">
        <f t="shared" si="30"/>
        <v>0</v>
      </c>
      <c r="F112" s="11">
        <f>'2019.05.31.'!G112</f>
        <v>0</v>
      </c>
      <c r="G112" s="11">
        <f>'2019.05.31.'!H112</f>
        <v>0</v>
      </c>
      <c r="H112" s="11">
        <f>'2019.05.31.'!I112</f>
        <v>0</v>
      </c>
      <c r="I112" s="3">
        <f>'2019.05.31.'!J112</f>
        <v>272168</v>
      </c>
      <c r="J112" s="3">
        <f>'2019.05.31.'!K112</f>
        <v>121543</v>
      </c>
    </row>
    <row r="113" spans="1:10" s="96" customFormat="1" ht="19.5" customHeight="1" x14ac:dyDescent="0.25">
      <c r="A113" s="198" t="s">
        <v>77</v>
      </c>
      <c r="B113" s="199"/>
      <c r="C113" s="200"/>
      <c r="D113" s="95">
        <f>SUM(D96+D97+D108+D109+D110+D111+D112)</f>
        <v>9916318</v>
      </c>
      <c r="E113" s="95">
        <f t="shared" ref="E113:I113" si="31">SUM(E96+E97+E108+E109+E110+E111+E112)</f>
        <v>0</v>
      </c>
      <c r="F113" s="95">
        <f t="shared" si="31"/>
        <v>0</v>
      </c>
      <c r="G113" s="95">
        <f t="shared" si="31"/>
        <v>0</v>
      </c>
      <c r="H113" s="95">
        <f t="shared" si="31"/>
        <v>0</v>
      </c>
      <c r="I113" s="95">
        <f t="shared" si="31"/>
        <v>9916318</v>
      </c>
      <c r="J113" s="95">
        <f t="shared" ref="J113" si="32">SUM(J96+J97+J108+J109+J110+J111+J112)</f>
        <v>3697027</v>
      </c>
    </row>
    <row r="114" spans="1:10" x14ac:dyDescent="0.25">
      <c r="A114" s="113" t="s">
        <v>13</v>
      </c>
      <c r="B114" s="120" t="s">
        <v>23</v>
      </c>
      <c r="C114" s="2" t="s">
        <v>24</v>
      </c>
      <c r="D114" s="3">
        <v>4871210</v>
      </c>
      <c r="E114" s="3">
        <f t="shared" ref="E114:E119" si="33">I114-D114-F114-G114-H114</f>
        <v>0</v>
      </c>
      <c r="F114" s="3">
        <f>'2019.05.31.'!G114</f>
        <v>0</v>
      </c>
      <c r="G114" s="3">
        <f>'2019.05.31.'!H114</f>
        <v>14018</v>
      </c>
      <c r="H114" s="3">
        <f>'2019.05.31.'!I114</f>
        <v>0</v>
      </c>
      <c r="I114" s="3">
        <f>'2019.05.31.'!J114</f>
        <v>4885228</v>
      </c>
      <c r="J114" s="3">
        <f>'2019.05.31.'!K114</f>
        <v>1970501</v>
      </c>
    </row>
    <row r="115" spans="1:10" x14ac:dyDescent="0.25">
      <c r="A115" s="113"/>
      <c r="B115" s="120"/>
      <c r="C115" s="2" t="s">
        <v>25</v>
      </c>
      <c r="D115" s="3">
        <v>200000</v>
      </c>
      <c r="E115" s="3">
        <f t="shared" si="33"/>
        <v>0</v>
      </c>
      <c r="F115" s="3">
        <f>'2019.05.31.'!G115</f>
        <v>0</v>
      </c>
      <c r="G115" s="3">
        <f>'2019.05.31.'!H115</f>
        <v>0</v>
      </c>
      <c r="H115" s="3">
        <f>'2019.05.31.'!I115</f>
        <v>0</v>
      </c>
      <c r="I115" s="3">
        <f>'2019.05.31.'!J115</f>
        <v>200000</v>
      </c>
      <c r="J115" s="3">
        <f>'2019.05.31.'!K115</f>
        <v>100000</v>
      </c>
    </row>
    <row r="116" spans="1:10" x14ac:dyDescent="0.25">
      <c r="A116" s="113"/>
      <c r="B116" s="120"/>
      <c r="C116" s="2" t="s">
        <v>26</v>
      </c>
      <c r="D116" s="3">
        <v>10000</v>
      </c>
      <c r="E116" s="3">
        <f t="shared" si="33"/>
        <v>0</v>
      </c>
      <c r="F116" s="3">
        <f>'2019.05.31.'!G116</f>
        <v>0</v>
      </c>
      <c r="G116" s="3">
        <f>'2019.05.31.'!H116</f>
        <v>0</v>
      </c>
      <c r="H116" s="3">
        <f>'2019.05.31.'!I116</f>
        <v>0</v>
      </c>
      <c r="I116" s="3">
        <f>'2019.05.31.'!J116</f>
        <v>10000</v>
      </c>
      <c r="J116" s="3">
        <f>'2019.05.31.'!K116</f>
        <v>0</v>
      </c>
    </row>
    <row r="117" spans="1:10" x14ac:dyDescent="0.25">
      <c r="A117" s="113"/>
      <c r="B117" s="120"/>
      <c r="C117" s="2" t="s">
        <v>28</v>
      </c>
      <c r="D117" s="3">
        <v>24000</v>
      </c>
      <c r="E117" s="3">
        <f t="shared" si="33"/>
        <v>0</v>
      </c>
      <c r="F117" s="3">
        <f>'2019.05.31.'!G117</f>
        <v>0</v>
      </c>
      <c r="G117" s="3">
        <f>'2019.05.31.'!H117</f>
        <v>0</v>
      </c>
      <c r="H117" s="3">
        <f>'2019.05.31.'!I117</f>
        <v>0</v>
      </c>
      <c r="I117" s="3">
        <f>'2019.05.31.'!J117</f>
        <v>24000</v>
      </c>
      <c r="J117" s="3">
        <f>'2019.05.31.'!K117</f>
        <v>12000</v>
      </c>
    </row>
    <row r="118" spans="1:10" x14ac:dyDescent="0.25">
      <c r="A118" s="113"/>
      <c r="B118" s="120"/>
      <c r="C118" s="2" t="s">
        <v>29</v>
      </c>
      <c r="D118" s="3">
        <v>75000</v>
      </c>
      <c r="E118" s="3">
        <f t="shared" si="33"/>
        <v>0</v>
      </c>
      <c r="F118" s="3">
        <f>'2019.05.31.'!G118</f>
        <v>0</v>
      </c>
      <c r="G118" s="3">
        <f>'2019.05.31.'!H118</f>
        <v>0</v>
      </c>
      <c r="H118" s="3">
        <f>'2019.05.31.'!I118</f>
        <v>0</v>
      </c>
      <c r="I118" s="3">
        <f>'2019.05.31.'!J118</f>
        <v>75000</v>
      </c>
      <c r="J118" s="3">
        <f>'2019.05.31.'!K118</f>
        <v>0</v>
      </c>
    </row>
    <row r="119" spans="1:10" x14ac:dyDescent="0.25">
      <c r="A119" s="113"/>
      <c r="B119" s="120"/>
      <c r="C119" s="2" t="s">
        <v>30</v>
      </c>
      <c r="D119" s="3">
        <v>0</v>
      </c>
      <c r="E119" s="3">
        <f t="shared" si="33"/>
        <v>0</v>
      </c>
      <c r="F119" s="3">
        <f>'2019.05.31.'!G119</f>
        <v>0</v>
      </c>
      <c r="G119" s="3">
        <f>'2019.05.31.'!H119</f>
        <v>0</v>
      </c>
      <c r="H119" s="3">
        <f>'2019.05.31.'!I119</f>
        <v>0</v>
      </c>
      <c r="I119" s="3">
        <f>'2019.05.31.'!J119</f>
        <v>0</v>
      </c>
      <c r="J119" s="3">
        <f>'2019.05.31.'!K119</f>
        <v>0</v>
      </c>
    </row>
    <row r="120" spans="1:10" x14ac:dyDescent="0.25">
      <c r="A120" s="113"/>
      <c r="B120" s="120"/>
      <c r="C120" s="6" t="s">
        <v>53</v>
      </c>
      <c r="D120" s="7">
        <f>SUM(D114:D119)</f>
        <v>5180210</v>
      </c>
      <c r="E120" s="7">
        <f t="shared" ref="E120:I120" si="34">SUM(E114:E119)</f>
        <v>0</v>
      </c>
      <c r="F120" s="7">
        <f t="shared" si="34"/>
        <v>0</v>
      </c>
      <c r="G120" s="7">
        <f t="shared" si="34"/>
        <v>14018</v>
      </c>
      <c r="H120" s="7">
        <f t="shared" si="34"/>
        <v>0</v>
      </c>
      <c r="I120" s="7">
        <f t="shared" si="34"/>
        <v>5194228</v>
      </c>
      <c r="J120" s="7">
        <f t="shared" ref="J120" si="35">SUM(J114:J119)</f>
        <v>2082501</v>
      </c>
    </row>
    <row r="121" spans="1:10" s="74" customFormat="1" x14ac:dyDescent="0.25">
      <c r="A121" s="113"/>
      <c r="B121" s="120"/>
      <c r="C121" s="100" t="s">
        <v>31</v>
      </c>
      <c r="D121" s="87">
        <v>1046402</v>
      </c>
      <c r="E121" s="89">
        <f t="shared" ref="E121:E129" si="36">I121-D121-F121-G121-H121</f>
        <v>0</v>
      </c>
      <c r="F121" s="87">
        <f>'2019.05.31.'!G121</f>
        <v>0</v>
      </c>
      <c r="G121" s="87">
        <f>'2019.05.31.'!H121</f>
        <v>2733</v>
      </c>
      <c r="H121" s="87">
        <f>'2019.05.31.'!I121</f>
        <v>0</v>
      </c>
      <c r="I121" s="89">
        <f>'2019.05.31.'!J121</f>
        <v>1049135</v>
      </c>
      <c r="J121" s="89">
        <f>'2019.05.31.'!K121</f>
        <v>444631</v>
      </c>
    </row>
    <row r="122" spans="1:10" x14ac:dyDescent="0.25">
      <c r="A122" s="113"/>
      <c r="B122" s="120"/>
      <c r="C122" s="2" t="s">
        <v>32</v>
      </c>
      <c r="D122" s="3">
        <v>50000</v>
      </c>
      <c r="E122" s="3">
        <f t="shared" si="36"/>
        <v>0</v>
      </c>
      <c r="F122" s="3">
        <f>'2019.05.31.'!G122</f>
        <v>0</v>
      </c>
      <c r="G122" s="3">
        <f>'2019.05.31.'!H122</f>
        <v>0</v>
      </c>
      <c r="H122" s="3">
        <f>'2019.05.31.'!I122</f>
        <v>0</v>
      </c>
      <c r="I122" s="3">
        <f>'2019.05.31.'!J122</f>
        <v>50000</v>
      </c>
      <c r="J122" s="3">
        <f>'2019.05.31.'!K122</f>
        <v>0</v>
      </c>
    </row>
    <row r="123" spans="1:10" x14ac:dyDescent="0.25">
      <c r="A123" s="113"/>
      <c r="B123" s="120"/>
      <c r="C123" s="2" t="s">
        <v>33</v>
      </c>
      <c r="D123" s="3">
        <v>100000</v>
      </c>
      <c r="E123" s="3">
        <f t="shared" si="36"/>
        <v>0</v>
      </c>
      <c r="F123" s="3">
        <f>'2019.05.31.'!G123</f>
        <v>0</v>
      </c>
      <c r="G123" s="3">
        <f>'2019.05.31.'!H123</f>
        <v>0</v>
      </c>
      <c r="H123" s="3">
        <f>'2019.05.31.'!I123</f>
        <v>0</v>
      </c>
      <c r="I123" s="3">
        <f>'2019.05.31.'!J123</f>
        <v>100000</v>
      </c>
      <c r="J123" s="3">
        <f>'2019.05.31.'!K123</f>
        <v>0</v>
      </c>
    </row>
    <row r="124" spans="1:10" x14ac:dyDescent="0.25">
      <c r="A124" s="113"/>
      <c r="B124" s="120"/>
      <c r="C124" s="2" t="s">
        <v>34</v>
      </c>
      <c r="D124" s="3">
        <v>150000</v>
      </c>
      <c r="E124" s="3">
        <f t="shared" si="36"/>
        <v>-34000</v>
      </c>
      <c r="F124" s="3">
        <f>'2019.05.31.'!G124</f>
        <v>0</v>
      </c>
      <c r="G124" s="3">
        <f>'2019.05.31.'!H124</f>
        <v>0</v>
      </c>
      <c r="H124" s="3">
        <f>'2019.05.31.'!I124</f>
        <v>0</v>
      </c>
      <c r="I124" s="3">
        <f>'2019.05.31.'!J124</f>
        <v>116000</v>
      </c>
      <c r="J124" s="3">
        <f>'2019.05.31.'!K124</f>
        <v>0</v>
      </c>
    </row>
    <row r="125" spans="1:10" x14ac:dyDescent="0.25">
      <c r="A125" s="113"/>
      <c r="B125" s="120"/>
      <c r="C125" s="2" t="s">
        <v>38</v>
      </c>
      <c r="D125" s="3">
        <v>50000</v>
      </c>
      <c r="E125" s="3">
        <f t="shared" si="36"/>
        <v>0</v>
      </c>
      <c r="F125" s="3">
        <f>'2019.05.31.'!G125</f>
        <v>0</v>
      </c>
      <c r="G125" s="3">
        <f>'2019.05.31.'!H125</f>
        <v>0</v>
      </c>
      <c r="H125" s="3">
        <f>'2019.05.31.'!I125</f>
        <v>0</v>
      </c>
      <c r="I125" s="3">
        <f>'2019.05.31.'!J125</f>
        <v>50000</v>
      </c>
      <c r="J125" s="3">
        <f>'2019.05.31.'!K125</f>
        <v>0</v>
      </c>
    </row>
    <row r="126" spans="1:10" x14ac:dyDescent="0.25">
      <c r="A126" s="113"/>
      <c r="B126" s="120"/>
      <c r="C126" s="2" t="s">
        <v>40</v>
      </c>
      <c r="D126" s="3">
        <v>16800</v>
      </c>
      <c r="E126" s="3">
        <f t="shared" si="36"/>
        <v>0</v>
      </c>
      <c r="F126" s="3">
        <f>'2019.05.31.'!G126</f>
        <v>0</v>
      </c>
      <c r="G126" s="3">
        <f>'2019.05.31.'!H126</f>
        <v>0</v>
      </c>
      <c r="H126" s="3">
        <f>'2019.05.31.'!I126</f>
        <v>0</v>
      </c>
      <c r="I126" s="3">
        <f>'2019.05.31.'!J126</f>
        <v>16800</v>
      </c>
      <c r="J126" s="3">
        <f>'2019.05.31.'!K126</f>
        <v>3400</v>
      </c>
    </row>
    <row r="127" spans="1:10" x14ac:dyDescent="0.25">
      <c r="A127" s="113"/>
      <c r="B127" s="120"/>
      <c r="C127" s="2" t="s">
        <v>41</v>
      </c>
      <c r="D127" s="3">
        <v>0</v>
      </c>
      <c r="E127" s="3">
        <f t="shared" si="36"/>
        <v>34000</v>
      </c>
      <c r="F127" s="3">
        <f>'2019.05.31.'!G127</f>
        <v>0</v>
      </c>
      <c r="G127" s="3">
        <f>'2019.05.31.'!H127</f>
        <v>0</v>
      </c>
      <c r="H127" s="3">
        <f>'2019.05.31.'!I127</f>
        <v>0</v>
      </c>
      <c r="I127" s="3">
        <f>'2019.05.31.'!J127</f>
        <v>34000</v>
      </c>
      <c r="J127" s="3">
        <f>'2019.05.31.'!K127</f>
        <v>30080</v>
      </c>
    </row>
    <row r="128" spans="1:10" x14ac:dyDescent="0.25">
      <c r="A128" s="113"/>
      <c r="B128" s="120"/>
      <c r="C128" s="2" t="s">
        <v>42</v>
      </c>
      <c r="D128" s="3">
        <v>240000</v>
      </c>
      <c r="E128" s="3">
        <f t="shared" si="36"/>
        <v>0</v>
      </c>
      <c r="F128" s="3">
        <f>'2019.05.31.'!G128</f>
        <v>0</v>
      </c>
      <c r="G128" s="3">
        <f>'2019.05.31.'!H128</f>
        <v>0</v>
      </c>
      <c r="H128" s="3">
        <f>'2019.05.31.'!I128</f>
        <v>0</v>
      </c>
      <c r="I128" s="3">
        <f>'2019.05.31.'!J128</f>
        <v>240000</v>
      </c>
      <c r="J128" s="3">
        <f>'2019.05.31.'!K128</f>
        <v>61480</v>
      </c>
    </row>
    <row r="129" spans="1:10" x14ac:dyDescent="0.25">
      <c r="A129" s="113"/>
      <c r="B129" s="120"/>
      <c r="C129" s="2" t="s">
        <v>44</v>
      </c>
      <c r="D129" s="3">
        <v>94500</v>
      </c>
      <c r="E129" s="3">
        <f t="shared" si="36"/>
        <v>0</v>
      </c>
      <c r="F129" s="3">
        <f>'2019.05.31.'!G129</f>
        <v>0</v>
      </c>
      <c r="G129" s="3">
        <f>'2019.05.31.'!H129</f>
        <v>0</v>
      </c>
      <c r="H129" s="3">
        <f>'2019.05.31.'!I129</f>
        <v>0</v>
      </c>
      <c r="I129" s="3">
        <f>'2019.05.31.'!J129</f>
        <v>94500</v>
      </c>
      <c r="J129" s="3">
        <f>'2019.05.31.'!K129</f>
        <v>8121</v>
      </c>
    </row>
    <row r="130" spans="1:10" x14ac:dyDescent="0.25">
      <c r="A130" s="113"/>
      <c r="B130" s="120"/>
      <c r="C130" s="6" t="s">
        <v>49</v>
      </c>
      <c r="D130" s="7">
        <f>SUM(D122:D129)</f>
        <v>701300</v>
      </c>
      <c r="E130" s="7">
        <f t="shared" ref="E130:I130" si="37">SUM(E122:E129)</f>
        <v>0</v>
      </c>
      <c r="F130" s="7">
        <f t="shared" si="37"/>
        <v>0</v>
      </c>
      <c r="G130" s="7">
        <f t="shared" si="37"/>
        <v>0</v>
      </c>
      <c r="H130" s="7">
        <f t="shared" si="37"/>
        <v>0</v>
      </c>
      <c r="I130" s="7">
        <f t="shared" si="37"/>
        <v>701300</v>
      </c>
      <c r="J130" s="7">
        <f t="shared" ref="J130" si="38">SUM(J122:J129)</f>
        <v>103081</v>
      </c>
    </row>
    <row r="131" spans="1:10" x14ac:dyDescent="0.25">
      <c r="A131" s="121" t="s">
        <v>64</v>
      </c>
      <c r="B131" s="123" t="s">
        <v>23</v>
      </c>
      <c r="C131" s="15" t="s">
        <v>29</v>
      </c>
      <c r="D131" s="24">
        <v>39600</v>
      </c>
      <c r="E131" s="3">
        <f t="shared" ref="E131:E134" si="39">I131-D131-F131-G131-H131</f>
        <v>0</v>
      </c>
      <c r="F131" s="11">
        <f>'2019.05.31.'!G131</f>
        <v>0</v>
      </c>
      <c r="G131" s="11">
        <f>'2019.05.31.'!H131</f>
        <v>0</v>
      </c>
      <c r="H131" s="11">
        <f>'2019.05.31.'!I131</f>
        <v>0</v>
      </c>
      <c r="I131" s="3">
        <f>'2019.05.31.'!J131</f>
        <v>39600</v>
      </c>
      <c r="J131" s="3">
        <f>'2019.05.31.'!K131</f>
        <v>16500</v>
      </c>
    </row>
    <row r="132" spans="1:10" x14ac:dyDescent="0.25">
      <c r="A132" s="122"/>
      <c r="B132" s="124"/>
      <c r="C132" s="15" t="s">
        <v>31</v>
      </c>
      <c r="D132" s="24">
        <v>7359</v>
      </c>
      <c r="E132" s="3">
        <f t="shared" si="39"/>
        <v>0</v>
      </c>
      <c r="F132" s="11">
        <f>'2019.05.31.'!G132</f>
        <v>0</v>
      </c>
      <c r="G132" s="11">
        <f>'2019.05.31.'!H132</f>
        <v>0</v>
      </c>
      <c r="H132" s="11">
        <f>'2019.05.31.'!I132</f>
        <v>0</v>
      </c>
      <c r="I132" s="3">
        <f>'2019.05.31.'!J132</f>
        <v>7359</v>
      </c>
      <c r="J132" s="3">
        <f>'2019.05.31.'!K132</f>
        <v>3218</v>
      </c>
    </row>
    <row r="133" spans="1:10" x14ac:dyDescent="0.25">
      <c r="A133" s="121" t="s">
        <v>65</v>
      </c>
      <c r="B133" s="123" t="s">
        <v>23</v>
      </c>
      <c r="C133" s="15" t="s">
        <v>24</v>
      </c>
      <c r="D133" s="24">
        <v>1357158</v>
      </c>
      <c r="E133" s="3">
        <f t="shared" si="39"/>
        <v>0</v>
      </c>
      <c r="F133" s="11">
        <f>'2019.05.31.'!G133</f>
        <v>0</v>
      </c>
      <c r="G133" s="11">
        <f>'2019.05.31.'!H133</f>
        <v>0</v>
      </c>
      <c r="H133" s="11">
        <f>'2019.05.31.'!I133</f>
        <v>0</v>
      </c>
      <c r="I133" s="3">
        <f>'2019.05.31.'!J133</f>
        <v>1357158</v>
      </c>
      <c r="J133" s="3">
        <f>'2019.05.31.'!K133</f>
        <v>565930</v>
      </c>
    </row>
    <row r="134" spans="1:10" x14ac:dyDescent="0.25">
      <c r="A134" s="122"/>
      <c r="B134" s="124"/>
      <c r="C134" s="15" t="s">
        <v>31</v>
      </c>
      <c r="D134" s="24">
        <v>253327</v>
      </c>
      <c r="E134" s="3">
        <f t="shared" si="39"/>
        <v>0</v>
      </c>
      <c r="F134" s="11">
        <f>'2019.05.31.'!G134</f>
        <v>0</v>
      </c>
      <c r="G134" s="11">
        <f>'2019.05.31.'!H134</f>
        <v>0</v>
      </c>
      <c r="H134" s="11">
        <f>'2019.05.31.'!I134</f>
        <v>0</v>
      </c>
      <c r="I134" s="3">
        <f>'2019.05.31.'!J134</f>
        <v>253327</v>
      </c>
      <c r="J134" s="3">
        <f>'2019.05.31.'!K134</f>
        <v>110355</v>
      </c>
    </row>
    <row r="135" spans="1:10" s="96" customFormat="1" ht="19.5" customHeight="1" x14ac:dyDescent="0.25">
      <c r="A135" s="198" t="s">
        <v>78</v>
      </c>
      <c r="B135" s="199"/>
      <c r="C135" s="200"/>
      <c r="D135" s="95">
        <f>SUM(D120+D121+D130+D131+D132+D133+D134)</f>
        <v>8585356</v>
      </c>
      <c r="E135" s="95">
        <f t="shared" ref="E135:I135" si="40">SUM(E120+E121+E130+E131+E132+E133+E134)</f>
        <v>0</v>
      </c>
      <c r="F135" s="95">
        <f t="shared" si="40"/>
        <v>0</v>
      </c>
      <c r="G135" s="95">
        <f t="shared" si="40"/>
        <v>16751</v>
      </c>
      <c r="H135" s="95">
        <f t="shared" si="40"/>
        <v>0</v>
      </c>
      <c r="I135" s="95">
        <f t="shared" si="40"/>
        <v>8602107</v>
      </c>
      <c r="J135" s="95">
        <f t="shared" ref="J135" si="41">SUM(J120+J121+J130+J131+J132+J133+J134)</f>
        <v>3326216</v>
      </c>
    </row>
    <row r="136" spans="1:10" x14ac:dyDescent="0.25">
      <c r="A136" s="113" t="s">
        <v>14</v>
      </c>
      <c r="B136" s="120" t="s">
        <v>23</v>
      </c>
      <c r="C136" s="2" t="s">
        <v>24</v>
      </c>
      <c r="D136" s="3">
        <v>4756797</v>
      </c>
      <c r="E136" s="3">
        <f t="shared" ref="E136:E142" si="42">I136-D136-F136-G136-H136</f>
        <v>-77789</v>
      </c>
      <c r="F136" s="3">
        <f>'2019.05.31.'!G136</f>
        <v>0</v>
      </c>
      <c r="G136" s="3">
        <f>'2019.05.31.'!H136</f>
        <v>9580</v>
      </c>
      <c r="H136" s="3">
        <f>'2019.05.31.'!I136</f>
        <v>0</v>
      </c>
      <c r="I136" s="3">
        <f>'2019.05.31.'!J136</f>
        <v>4688588</v>
      </c>
      <c r="J136" s="3">
        <f>'2019.05.31.'!K136</f>
        <v>1822094</v>
      </c>
    </row>
    <row r="137" spans="1:10" x14ac:dyDescent="0.25">
      <c r="A137" s="113"/>
      <c r="B137" s="120"/>
      <c r="C137" s="2" t="s">
        <v>25</v>
      </c>
      <c r="D137" s="3">
        <v>200000</v>
      </c>
      <c r="E137" s="3">
        <f t="shared" si="42"/>
        <v>0</v>
      </c>
      <c r="F137" s="3">
        <f>'2019.05.31.'!G137</f>
        <v>0</v>
      </c>
      <c r="G137" s="3">
        <f>'2019.05.31.'!H137</f>
        <v>0</v>
      </c>
      <c r="H137" s="3">
        <f>'2019.05.31.'!I137</f>
        <v>0</v>
      </c>
      <c r="I137" s="3">
        <f>'2019.05.31.'!J137</f>
        <v>200000</v>
      </c>
      <c r="J137" s="3">
        <f>'2019.05.31.'!K137</f>
        <v>100000</v>
      </c>
    </row>
    <row r="138" spans="1:10" x14ac:dyDescent="0.25">
      <c r="A138" s="113"/>
      <c r="B138" s="120"/>
      <c r="C138" s="2" t="s">
        <v>26</v>
      </c>
      <c r="D138" s="3">
        <v>10000</v>
      </c>
      <c r="E138" s="3">
        <f t="shared" si="42"/>
        <v>0</v>
      </c>
      <c r="F138" s="3">
        <f>'2019.05.31.'!G138</f>
        <v>0</v>
      </c>
      <c r="G138" s="3">
        <f>'2019.05.31.'!H138</f>
        <v>0</v>
      </c>
      <c r="H138" s="3">
        <f>'2019.05.31.'!I138</f>
        <v>0</v>
      </c>
      <c r="I138" s="3">
        <f>'2019.05.31.'!J138</f>
        <v>10000</v>
      </c>
      <c r="J138" s="3">
        <f>'2019.05.31.'!K138</f>
        <v>0</v>
      </c>
    </row>
    <row r="139" spans="1:10" x14ac:dyDescent="0.25">
      <c r="A139" s="113"/>
      <c r="B139" s="120"/>
      <c r="C139" s="2" t="s">
        <v>27</v>
      </c>
      <c r="D139" s="3">
        <v>255000</v>
      </c>
      <c r="E139" s="3">
        <f t="shared" si="42"/>
        <v>0</v>
      </c>
      <c r="F139" s="3">
        <f>'2019.05.31.'!G139</f>
        <v>0</v>
      </c>
      <c r="G139" s="3">
        <f>'2019.05.31.'!H139</f>
        <v>0</v>
      </c>
      <c r="H139" s="3">
        <f>'2019.05.31.'!I139</f>
        <v>0</v>
      </c>
      <c r="I139" s="3">
        <f>'2019.05.31.'!J139</f>
        <v>255000</v>
      </c>
      <c r="J139" s="3">
        <f>'2019.05.31.'!K139</f>
        <v>70096</v>
      </c>
    </row>
    <row r="140" spans="1:10" x14ac:dyDescent="0.25">
      <c r="A140" s="113"/>
      <c r="B140" s="120"/>
      <c r="C140" s="2" t="s">
        <v>28</v>
      </c>
      <c r="D140" s="3">
        <v>24000</v>
      </c>
      <c r="E140" s="3">
        <f t="shared" si="42"/>
        <v>0</v>
      </c>
      <c r="F140" s="3">
        <f>'2019.05.31.'!G140</f>
        <v>0</v>
      </c>
      <c r="G140" s="3">
        <f>'2019.05.31.'!H140</f>
        <v>0</v>
      </c>
      <c r="H140" s="3">
        <f>'2019.05.31.'!I140</f>
        <v>0</v>
      </c>
      <c r="I140" s="3">
        <f>'2019.05.31.'!J140</f>
        <v>24000</v>
      </c>
      <c r="J140" s="3">
        <f>'2019.05.31.'!K140</f>
        <v>12000</v>
      </c>
    </row>
    <row r="141" spans="1:10" x14ac:dyDescent="0.25">
      <c r="A141" s="113"/>
      <c r="B141" s="120"/>
      <c r="C141" s="2" t="s">
        <v>29</v>
      </c>
      <c r="D141" s="3">
        <v>0</v>
      </c>
      <c r="E141" s="3">
        <f t="shared" si="42"/>
        <v>77789</v>
      </c>
      <c r="F141" s="3">
        <f>'2019.05.31.'!G141</f>
        <v>0</v>
      </c>
      <c r="G141" s="3">
        <f>'2019.05.31.'!H141</f>
        <v>0</v>
      </c>
      <c r="H141" s="3">
        <f>'2019.05.31.'!I141</f>
        <v>0</v>
      </c>
      <c r="I141" s="3">
        <f>'2019.05.31.'!J141</f>
        <v>77789</v>
      </c>
      <c r="J141" s="3">
        <f>'2019.05.31.'!K141</f>
        <v>77789</v>
      </c>
    </row>
    <row r="142" spans="1:10" x14ac:dyDescent="0.25">
      <c r="A142" s="113"/>
      <c r="B142" s="120"/>
      <c r="C142" s="2" t="s">
        <v>30</v>
      </c>
      <c r="D142" s="3">
        <v>0</v>
      </c>
      <c r="E142" s="3">
        <f t="shared" si="42"/>
        <v>0</v>
      </c>
      <c r="F142" s="3">
        <f>'2019.05.31.'!G142</f>
        <v>0</v>
      </c>
      <c r="G142" s="3">
        <f>'2019.05.31.'!H142</f>
        <v>0</v>
      </c>
      <c r="H142" s="3">
        <f>'2019.05.31.'!I142</f>
        <v>0</v>
      </c>
      <c r="I142" s="3">
        <f>'2019.05.31.'!J142</f>
        <v>0</v>
      </c>
      <c r="J142" s="3">
        <f>'2019.05.31.'!K142</f>
        <v>0</v>
      </c>
    </row>
    <row r="143" spans="1:10" x14ac:dyDescent="0.25">
      <c r="A143" s="113"/>
      <c r="B143" s="120"/>
      <c r="C143" s="6" t="s">
        <v>53</v>
      </c>
      <c r="D143" s="7">
        <f>SUM(D136:D142)</f>
        <v>5245797</v>
      </c>
      <c r="E143" s="7">
        <f t="shared" ref="E143:I143" si="43">SUM(E136:E142)</f>
        <v>0</v>
      </c>
      <c r="F143" s="7">
        <f t="shared" si="43"/>
        <v>0</v>
      </c>
      <c r="G143" s="7">
        <f t="shared" si="43"/>
        <v>9580</v>
      </c>
      <c r="H143" s="7">
        <f t="shared" si="43"/>
        <v>0</v>
      </c>
      <c r="I143" s="7">
        <f t="shared" si="43"/>
        <v>5255377</v>
      </c>
      <c r="J143" s="7">
        <f t="shared" ref="J143" si="44">SUM(J136:J142)</f>
        <v>2081979</v>
      </c>
    </row>
    <row r="144" spans="1:10" s="74" customFormat="1" x14ac:dyDescent="0.25">
      <c r="A144" s="113"/>
      <c r="B144" s="120"/>
      <c r="C144" s="100" t="s">
        <v>31</v>
      </c>
      <c r="D144" s="87">
        <v>1025121</v>
      </c>
      <c r="E144" s="89">
        <f t="shared" ref="E144:E152" si="45">I144-D144-F144-G144-H144</f>
        <v>0</v>
      </c>
      <c r="F144" s="87">
        <f>'2019.05.31.'!G144</f>
        <v>0</v>
      </c>
      <c r="G144" s="87">
        <f>'2019.05.31.'!H144</f>
        <v>1868</v>
      </c>
      <c r="H144" s="87">
        <f>'2019.05.31.'!I144</f>
        <v>0</v>
      </c>
      <c r="I144" s="89">
        <f>'2019.05.31.'!J144</f>
        <v>1026989</v>
      </c>
      <c r="J144" s="89">
        <f>'2019.05.31.'!K144</f>
        <v>430860</v>
      </c>
    </row>
    <row r="145" spans="1:10" x14ac:dyDescent="0.25">
      <c r="A145" s="113"/>
      <c r="B145" s="120"/>
      <c r="C145" s="2" t="s">
        <v>32</v>
      </c>
      <c r="D145" s="3">
        <v>80000</v>
      </c>
      <c r="E145" s="3">
        <f t="shared" si="45"/>
        <v>0</v>
      </c>
      <c r="F145" s="3">
        <f>'2019.05.31.'!G145</f>
        <v>0</v>
      </c>
      <c r="G145" s="3">
        <f>'2019.05.31.'!H145</f>
        <v>0</v>
      </c>
      <c r="H145" s="3">
        <f>'2019.05.31.'!I145</f>
        <v>0</v>
      </c>
      <c r="I145" s="3">
        <f>'2019.05.31.'!J145</f>
        <v>80000</v>
      </c>
      <c r="J145" s="3">
        <f>'2019.05.31.'!K145</f>
        <v>0</v>
      </c>
    </row>
    <row r="146" spans="1:10" x14ac:dyDescent="0.25">
      <c r="A146" s="113"/>
      <c r="B146" s="120"/>
      <c r="C146" s="2" t="s">
        <v>33</v>
      </c>
      <c r="D146" s="3">
        <v>110000</v>
      </c>
      <c r="E146" s="3">
        <f t="shared" si="45"/>
        <v>0</v>
      </c>
      <c r="F146" s="3">
        <f>'2019.05.31.'!G146</f>
        <v>0</v>
      </c>
      <c r="G146" s="3">
        <f>'2019.05.31.'!H146</f>
        <v>0</v>
      </c>
      <c r="H146" s="3">
        <f>'2019.05.31.'!I146</f>
        <v>0</v>
      </c>
      <c r="I146" s="3">
        <f>'2019.05.31.'!J146</f>
        <v>110000</v>
      </c>
      <c r="J146" s="3">
        <f>'2019.05.31.'!K146</f>
        <v>0</v>
      </c>
    </row>
    <row r="147" spans="1:10" x14ac:dyDescent="0.25">
      <c r="A147" s="113"/>
      <c r="B147" s="120"/>
      <c r="C147" s="2" t="s">
        <v>34</v>
      </c>
      <c r="D147" s="3">
        <v>150000</v>
      </c>
      <c r="E147" s="3">
        <f t="shared" si="45"/>
        <v>-14000</v>
      </c>
      <c r="F147" s="3">
        <f>'2019.05.31.'!G147</f>
        <v>0</v>
      </c>
      <c r="G147" s="3">
        <f>'2019.05.31.'!H147</f>
        <v>0</v>
      </c>
      <c r="H147" s="3">
        <f>'2019.05.31.'!I147</f>
        <v>0</v>
      </c>
      <c r="I147" s="3">
        <f>'2019.05.31.'!J147</f>
        <v>136000</v>
      </c>
      <c r="J147" s="3">
        <f>'2019.05.31.'!K147</f>
        <v>0</v>
      </c>
    </row>
    <row r="148" spans="1:10" x14ac:dyDescent="0.25">
      <c r="A148" s="113"/>
      <c r="B148" s="120"/>
      <c r="C148" s="2" t="s">
        <v>38</v>
      </c>
      <c r="D148" s="3">
        <v>144000</v>
      </c>
      <c r="E148" s="3">
        <f t="shared" si="45"/>
        <v>0</v>
      </c>
      <c r="F148" s="3">
        <f>'2019.05.31.'!G148</f>
        <v>0</v>
      </c>
      <c r="G148" s="3">
        <f>'2019.05.31.'!H148</f>
        <v>0</v>
      </c>
      <c r="H148" s="3">
        <f>'2019.05.31.'!I148</f>
        <v>0</v>
      </c>
      <c r="I148" s="3">
        <f>'2019.05.31.'!J148</f>
        <v>144000</v>
      </c>
      <c r="J148" s="3">
        <f>'2019.05.31.'!K148</f>
        <v>0</v>
      </c>
    </row>
    <row r="149" spans="1:10" x14ac:dyDescent="0.25">
      <c r="A149" s="113"/>
      <c r="B149" s="120"/>
      <c r="C149" s="2" t="s">
        <v>40</v>
      </c>
      <c r="D149" s="3">
        <v>16800</v>
      </c>
      <c r="E149" s="3">
        <f t="shared" si="45"/>
        <v>0</v>
      </c>
      <c r="F149" s="3">
        <f>'2019.05.31.'!G149</f>
        <v>0</v>
      </c>
      <c r="G149" s="3">
        <f>'2019.05.31.'!H149</f>
        <v>0</v>
      </c>
      <c r="H149" s="3">
        <f>'2019.05.31.'!I149</f>
        <v>0</v>
      </c>
      <c r="I149" s="3">
        <f>'2019.05.31.'!J149</f>
        <v>16800</v>
      </c>
      <c r="J149" s="3">
        <f>'2019.05.31.'!K149</f>
        <v>3400</v>
      </c>
    </row>
    <row r="150" spans="1:10" x14ac:dyDescent="0.25">
      <c r="A150" s="113"/>
      <c r="B150" s="120"/>
      <c r="C150" s="2" t="s">
        <v>41</v>
      </c>
      <c r="D150" s="3">
        <v>40000</v>
      </c>
      <c r="E150" s="3">
        <f t="shared" si="45"/>
        <v>14000</v>
      </c>
      <c r="F150" s="3">
        <f>'2019.05.31.'!G150</f>
        <v>0</v>
      </c>
      <c r="G150" s="3">
        <f>'2019.05.31.'!H150</f>
        <v>0</v>
      </c>
      <c r="H150" s="3">
        <f>'2019.05.31.'!I150</f>
        <v>0</v>
      </c>
      <c r="I150" s="3">
        <f>'2019.05.31.'!J150</f>
        <v>54000</v>
      </c>
      <c r="J150" s="3">
        <f>'2019.05.31.'!K150</f>
        <v>50080</v>
      </c>
    </row>
    <row r="151" spans="1:10" x14ac:dyDescent="0.25">
      <c r="A151" s="113"/>
      <c r="B151" s="120"/>
      <c r="C151" s="2" t="s">
        <v>42</v>
      </c>
      <c r="D151" s="3">
        <v>150000</v>
      </c>
      <c r="E151" s="3">
        <f t="shared" si="45"/>
        <v>0</v>
      </c>
      <c r="F151" s="3">
        <f>'2019.05.31.'!G151</f>
        <v>0</v>
      </c>
      <c r="G151" s="3">
        <f>'2019.05.31.'!H151</f>
        <v>0</v>
      </c>
      <c r="H151" s="3">
        <f>'2019.05.31.'!I151</f>
        <v>0</v>
      </c>
      <c r="I151" s="3">
        <f>'2019.05.31.'!J151</f>
        <v>150000</v>
      </c>
      <c r="J151" s="3">
        <f>'2019.05.31.'!K151</f>
        <v>51280</v>
      </c>
    </row>
    <row r="152" spans="1:10" x14ac:dyDescent="0.25">
      <c r="A152" s="113"/>
      <c r="B152" s="120"/>
      <c r="C152" s="2" t="s">
        <v>44</v>
      </c>
      <c r="D152" s="3">
        <v>141480</v>
      </c>
      <c r="E152" s="3">
        <f t="shared" si="45"/>
        <v>0</v>
      </c>
      <c r="F152" s="3">
        <f>'2019.05.31.'!G152</f>
        <v>0</v>
      </c>
      <c r="G152" s="3">
        <f>'2019.05.31.'!H152</f>
        <v>0</v>
      </c>
      <c r="H152" s="3">
        <f>'2019.05.31.'!I152</f>
        <v>0</v>
      </c>
      <c r="I152" s="3">
        <f>'2019.05.31.'!J152</f>
        <v>141480</v>
      </c>
      <c r="J152" s="3">
        <f>'2019.05.31.'!K152</f>
        <v>8122</v>
      </c>
    </row>
    <row r="153" spans="1:10" x14ac:dyDescent="0.25">
      <c r="A153" s="113"/>
      <c r="B153" s="120"/>
      <c r="C153" s="6" t="s">
        <v>49</v>
      </c>
      <c r="D153" s="7">
        <f>SUM(D145:D152)</f>
        <v>832280</v>
      </c>
      <c r="E153" s="7">
        <f t="shared" ref="E153:I153" si="46">SUM(E145:E152)</f>
        <v>0</v>
      </c>
      <c r="F153" s="7">
        <f t="shared" si="46"/>
        <v>0</v>
      </c>
      <c r="G153" s="7">
        <f t="shared" si="46"/>
        <v>0</v>
      </c>
      <c r="H153" s="7">
        <f t="shared" si="46"/>
        <v>0</v>
      </c>
      <c r="I153" s="7">
        <f t="shared" si="46"/>
        <v>832280</v>
      </c>
      <c r="J153" s="7">
        <f t="shared" ref="J153" si="47">SUM(J145:J152)</f>
        <v>112882</v>
      </c>
    </row>
    <row r="154" spans="1:10" x14ac:dyDescent="0.25">
      <c r="A154" s="121" t="s">
        <v>66</v>
      </c>
      <c r="B154" s="123" t="s">
        <v>23</v>
      </c>
      <c r="C154" s="15" t="s">
        <v>24</v>
      </c>
      <c r="D154" s="24">
        <v>832628</v>
      </c>
      <c r="E154" s="3">
        <f t="shared" ref="E154:E155" si="48">I154-D154-F154-G154-H154</f>
        <v>0</v>
      </c>
      <c r="F154" s="11">
        <f>'2019.05.31.'!G154</f>
        <v>0</v>
      </c>
      <c r="G154" s="11">
        <f>'2019.05.31.'!H154</f>
        <v>0</v>
      </c>
      <c r="H154" s="11">
        <f>'2019.05.31.'!I154</f>
        <v>0</v>
      </c>
      <c r="I154" s="3">
        <f>'2019.05.31.'!J154</f>
        <v>832628</v>
      </c>
      <c r="J154" s="3">
        <f>'2019.05.31.'!K154</f>
        <v>335402</v>
      </c>
    </row>
    <row r="155" spans="1:10" x14ac:dyDescent="0.25">
      <c r="A155" s="122"/>
      <c r="B155" s="124"/>
      <c r="C155" s="15" t="s">
        <v>31</v>
      </c>
      <c r="D155" s="24">
        <v>155410</v>
      </c>
      <c r="E155" s="3">
        <f t="shared" si="48"/>
        <v>0</v>
      </c>
      <c r="F155" s="11">
        <f>'2019.05.31.'!G155</f>
        <v>0</v>
      </c>
      <c r="G155" s="11">
        <f>'2019.05.31.'!H155</f>
        <v>0</v>
      </c>
      <c r="H155" s="11">
        <f>'2019.05.31.'!I155</f>
        <v>0</v>
      </c>
      <c r="I155" s="3">
        <f>'2019.05.31.'!J155</f>
        <v>155410</v>
      </c>
      <c r="J155" s="3">
        <f>'2019.05.31.'!K155</f>
        <v>65403</v>
      </c>
    </row>
    <row r="156" spans="1:10" s="96" customFormat="1" ht="19.5" customHeight="1" x14ac:dyDescent="0.25">
      <c r="A156" s="198" t="s">
        <v>79</v>
      </c>
      <c r="B156" s="199"/>
      <c r="C156" s="200"/>
      <c r="D156" s="95">
        <f>SUM(D143+D144+D153+D154+D155)</f>
        <v>8091236</v>
      </c>
      <c r="E156" s="95">
        <f t="shared" ref="E156:I156" si="49">SUM(E143+E144+E153+E154+E155)</f>
        <v>0</v>
      </c>
      <c r="F156" s="95">
        <f t="shared" si="49"/>
        <v>0</v>
      </c>
      <c r="G156" s="95">
        <f t="shared" si="49"/>
        <v>11448</v>
      </c>
      <c r="H156" s="95">
        <f t="shared" si="49"/>
        <v>0</v>
      </c>
      <c r="I156" s="95">
        <f t="shared" si="49"/>
        <v>8102684</v>
      </c>
      <c r="J156" s="95">
        <f t="shared" ref="J156" si="50">SUM(J143+J144+J153+J154+J155)</f>
        <v>3026526</v>
      </c>
    </row>
    <row r="157" spans="1:10" x14ac:dyDescent="0.25">
      <c r="A157" s="113" t="s">
        <v>55</v>
      </c>
      <c r="B157" s="120" t="s">
        <v>23</v>
      </c>
      <c r="C157" s="10" t="s">
        <v>24</v>
      </c>
      <c r="D157" s="24">
        <v>5055869</v>
      </c>
      <c r="E157" s="3">
        <f t="shared" ref="E157:E162" si="51">I157-D157-F157-G157-H157</f>
        <v>0</v>
      </c>
      <c r="F157" s="11">
        <f>'2019.05.31.'!G157</f>
        <v>0</v>
      </c>
      <c r="G157" s="11">
        <f>'2019.05.31.'!H157</f>
        <v>0</v>
      </c>
      <c r="H157" s="11">
        <f>'2019.05.31.'!I157</f>
        <v>0</v>
      </c>
      <c r="I157" s="3">
        <f>'2019.05.31.'!J157</f>
        <v>5055869</v>
      </c>
      <c r="J157" s="3">
        <f>'2019.05.31.'!K157</f>
        <v>2020996</v>
      </c>
    </row>
    <row r="158" spans="1:10" x14ac:dyDescent="0.25">
      <c r="A158" s="113"/>
      <c r="B158" s="120"/>
      <c r="C158" s="10" t="s">
        <v>25</v>
      </c>
      <c r="D158" s="24">
        <v>425000</v>
      </c>
      <c r="E158" s="3">
        <f t="shared" si="51"/>
        <v>0</v>
      </c>
      <c r="F158" s="11">
        <f>'2019.05.31.'!G158</f>
        <v>0</v>
      </c>
      <c r="G158" s="11">
        <f>'2019.05.31.'!H158</f>
        <v>0</v>
      </c>
      <c r="H158" s="11">
        <f>'2019.05.31.'!I158</f>
        <v>0</v>
      </c>
      <c r="I158" s="3">
        <f>'2019.05.31.'!J158</f>
        <v>425000</v>
      </c>
      <c r="J158" s="3">
        <f>'2019.05.31.'!K158</f>
        <v>212500</v>
      </c>
    </row>
    <row r="159" spans="1:10" x14ac:dyDescent="0.25">
      <c r="A159" s="113"/>
      <c r="B159" s="120"/>
      <c r="C159" s="10" t="s">
        <v>26</v>
      </c>
      <c r="D159" s="24">
        <v>10000</v>
      </c>
      <c r="E159" s="3">
        <f t="shared" si="51"/>
        <v>0</v>
      </c>
      <c r="F159" s="11">
        <f>'2019.05.31.'!G159</f>
        <v>0</v>
      </c>
      <c r="G159" s="11">
        <f>'2019.05.31.'!H159</f>
        <v>0</v>
      </c>
      <c r="H159" s="11">
        <f>'2019.05.31.'!I159</f>
        <v>0</v>
      </c>
      <c r="I159" s="3">
        <f>'2019.05.31.'!J159</f>
        <v>10000</v>
      </c>
      <c r="J159" s="3">
        <f>'2019.05.31.'!K159</f>
        <v>0</v>
      </c>
    </row>
    <row r="160" spans="1:10" x14ac:dyDescent="0.25">
      <c r="A160" s="113"/>
      <c r="B160" s="120"/>
      <c r="C160" s="10" t="s">
        <v>28</v>
      </c>
      <c r="D160" s="24">
        <v>24000</v>
      </c>
      <c r="E160" s="3">
        <f t="shared" si="51"/>
        <v>0</v>
      </c>
      <c r="F160" s="11">
        <f>'2019.05.31.'!G160</f>
        <v>0</v>
      </c>
      <c r="G160" s="11">
        <f>'2019.05.31.'!H160</f>
        <v>0</v>
      </c>
      <c r="H160" s="11">
        <f>'2019.05.31.'!I160</f>
        <v>0</v>
      </c>
      <c r="I160" s="3">
        <f>'2019.05.31.'!J160</f>
        <v>24000</v>
      </c>
      <c r="J160" s="3">
        <f>'2019.05.31.'!K160</f>
        <v>12000</v>
      </c>
    </row>
    <row r="161" spans="1:10" x14ac:dyDescent="0.25">
      <c r="A161" s="113"/>
      <c r="B161" s="120"/>
      <c r="C161" s="10" t="s">
        <v>29</v>
      </c>
      <c r="D161" s="24">
        <v>75000</v>
      </c>
      <c r="E161" s="3">
        <f t="shared" si="51"/>
        <v>0</v>
      </c>
      <c r="F161" s="11">
        <f>'2019.05.31.'!G161</f>
        <v>0</v>
      </c>
      <c r="G161" s="11">
        <f>'2019.05.31.'!H161</f>
        <v>0</v>
      </c>
      <c r="H161" s="11">
        <f>'2019.05.31.'!I161</f>
        <v>0</v>
      </c>
      <c r="I161" s="3">
        <f>'2019.05.31.'!J161</f>
        <v>75000</v>
      </c>
      <c r="J161" s="3">
        <f>'2019.05.31.'!K161</f>
        <v>0</v>
      </c>
    </row>
    <row r="162" spans="1:10" x14ac:dyDescent="0.25">
      <c r="A162" s="113"/>
      <c r="B162" s="120"/>
      <c r="C162" s="10" t="s">
        <v>30</v>
      </c>
      <c r="D162" s="24">
        <v>0</v>
      </c>
      <c r="E162" s="3">
        <f t="shared" si="51"/>
        <v>0</v>
      </c>
      <c r="F162" s="11">
        <f>'2019.05.31.'!G162</f>
        <v>0</v>
      </c>
      <c r="G162" s="11">
        <f>'2019.05.31.'!H162</f>
        <v>0</v>
      </c>
      <c r="H162" s="11">
        <f>'2019.05.31.'!I162</f>
        <v>0</v>
      </c>
      <c r="I162" s="3">
        <f>'2019.05.31.'!J162</f>
        <v>0</v>
      </c>
      <c r="J162" s="3">
        <f>'2019.05.31.'!K162</f>
        <v>0</v>
      </c>
    </row>
    <row r="163" spans="1:10" x14ac:dyDescent="0.25">
      <c r="A163" s="113"/>
      <c r="B163" s="120"/>
      <c r="C163" s="6" t="s">
        <v>53</v>
      </c>
      <c r="D163" s="7">
        <f>SUM(D157:D162)</f>
        <v>5589869</v>
      </c>
      <c r="E163" s="7">
        <f t="shared" ref="E163:I163" si="52">SUM(E157:E162)</f>
        <v>0</v>
      </c>
      <c r="F163" s="7">
        <f t="shared" si="52"/>
        <v>0</v>
      </c>
      <c r="G163" s="7">
        <f t="shared" si="52"/>
        <v>0</v>
      </c>
      <c r="H163" s="7">
        <f t="shared" si="52"/>
        <v>0</v>
      </c>
      <c r="I163" s="7">
        <f t="shared" si="52"/>
        <v>5589869</v>
      </c>
      <c r="J163" s="7">
        <f t="shared" ref="J163" si="53">SUM(J157:J162)</f>
        <v>2245496</v>
      </c>
    </row>
    <row r="164" spans="1:10" s="74" customFormat="1" x14ac:dyDescent="0.25">
      <c r="A164" s="113"/>
      <c r="B164" s="120"/>
      <c r="C164" s="100" t="s">
        <v>31</v>
      </c>
      <c r="D164" s="87">
        <v>1124913</v>
      </c>
      <c r="E164" s="89">
        <f t="shared" ref="E164:E173" si="54">I164-D164-F164-G164-H164</f>
        <v>0</v>
      </c>
      <c r="F164" s="87">
        <f>'2019.05.31.'!G164</f>
        <v>0</v>
      </c>
      <c r="G164" s="87">
        <f>'2019.05.31.'!H164</f>
        <v>0</v>
      </c>
      <c r="H164" s="87">
        <f>'2019.05.31.'!I164</f>
        <v>0</v>
      </c>
      <c r="I164" s="89">
        <f>'2019.05.31.'!J164</f>
        <v>1124913</v>
      </c>
      <c r="J164" s="89">
        <f>'2019.05.31.'!K164</f>
        <v>476411</v>
      </c>
    </row>
    <row r="165" spans="1:10" x14ac:dyDescent="0.25">
      <c r="A165" s="113"/>
      <c r="B165" s="120"/>
      <c r="C165" s="10" t="s">
        <v>32</v>
      </c>
      <c r="D165" s="24">
        <v>100000</v>
      </c>
      <c r="E165" s="3">
        <f t="shared" si="54"/>
        <v>0</v>
      </c>
      <c r="F165" s="11">
        <f>'2019.05.31.'!G165</f>
        <v>0</v>
      </c>
      <c r="G165" s="11">
        <f>'2019.05.31.'!H165</f>
        <v>0</v>
      </c>
      <c r="H165" s="11">
        <f>'2019.05.31.'!I165</f>
        <v>0</v>
      </c>
      <c r="I165" s="3">
        <f>'2019.05.31.'!J165</f>
        <v>100000</v>
      </c>
      <c r="J165" s="3">
        <f>'2019.05.31.'!K165</f>
        <v>0</v>
      </c>
    </row>
    <row r="166" spans="1:10" x14ac:dyDescent="0.25">
      <c r="A166" s="113"/>
      <c r="B166" s="120"/>
      <c r="C166" s="10" t="s">
        <v>33</v>
      </c>
      <c r="D166" s="24">
        <v>100000</v>
      </c>
      <c r="E166" s="3">
        <f t="shared" si="54"/>
        <v>0</v>
      </c>
      <c r="F166" s="11">
        <f>'2019.05.31.'!G166</f>
        <v>0</v>
      </c>
      <c r="G166" s="11">
        <f>'2019.05.31.'!H166</f>
        <v>0</v>
      </c>
      <c r="H166" s="11">
        <f>'2019.05.31.'!I166</f>
        <v>0</v>
      </c>
      <c r="I166" s="3">
        <f>'2019.05.31.'!J166</f>
        <v>100000</v>
      </c>
      <c r="J166" s="3">
        <f>'2019.05.31.'!K166</f>
        <v>0</v>
      </c>
    </row>
    <row r="167" spans="1:10" x14ac:dyDescent="0.25">
      <c r="A167" s="113"/>
      <c r="B167" s="120"/>
      <c r="C167" s="10" t="s">
        <v>34</v>
      </c>
      <c r="D167" s="24">
        <v>100000</v>
      </c>
      <c r="E167" s="3">
        <f t="shared" si="54"/>
        <v>0</v>
      </c>
      <c r="F167" s="11">
        <f>'2019.05.31.'!G167</f>
        <v>0</v>
      </c>
      <c r="G167" s="11">
        <f>'2019.05.31.'!H167</f>
        <v>0</v>
      </c>
      <c r="H167" s="11">
        <f>'2019.05.31.'!I167</f>
        <v>0</v>
      </c>
      <c r="I167" s="3">
        <f>'2019.05.31.'!J167</f>
        <v>100000</v>
      </c>
      <c r="J167" s="3">
        <f>'2019.05.31.'!K167</f>
        <v>0</v>
      </c>
    </row>
    <row r="168" spans="1:10" x14ac:dyDescent="0.25">
      <c r="A168" s="113"/>
      <c r="B168" s="120"/>
      <c r="C168" s="10" t="s">
        <v>35</v>
      </c>
      <c r="D168" s="24">
        <v>50000</v>
      </c>
      <c r="E168" s="3">
        <f t="shared" si="54"/>
        <v>0</v>
      </c>
      <c r="F168" s="11">
        <f>'2019.05.31.'!G168</f>
        <v>0</v>
      </c>
      <c r="G168" s="11">
        <f>'2019.05.31.'!H168</f>
        <v>0</v>
      </c>
      <c r="H168" s="11">
        <f>'2019.05.31.'!I168</f>
        <v>0</v>
      </c>
      <c r="I168" s="3">
        <f>'2019.05.31.'!J168</f>
        <v>50000</v>
      </c>
      <c r="J168" s="3">
        <f>'2019.05.31.'!K168</f>
        <v>0</v>
      </c>
    </row>
    <row r="169" spans="1:10" x14ac:dyDescent="0.25">
      <c r="A169" s="113"/>
      <c r="B169" s="120"/>
      <c r="C169" s="10" t="s">
        <v>38</v>
      </c>
      <c r="D169" s="24">
        <v>140000</v>
      </c>
      <c r="E169" s="3">
        <f t="shared" si="54"/>
        <v>0</v>
      </c>
      <c r="F169" s="11">
        <f>'2019.05.31.'!G169</f>
        <v>0</v>
      </c>
      <c r="G169" s="11">
        <f>'2019.05.31.'!H169</f>
        <v>0</v>
      </c>
      <c r="H169" s="11">
        <f>'2019.05.31.'!I169</f>
        <v>0</v>
      </c>
      <c r="I169" s="3">
        <f>'2019.05.31.'!J169</f>
        <v>140000</v>
      </c>
      <c r="J169" s="3">
        <f>'2019.05.31.'!K169</f>
        <v>26259</v>
      </c>
    </row>
    <row r="170" spans="1:10" x14ac:dyDescent="0.25">
      <c r="A170" s="113"/>
      <c r="B170" s="120"/>
      <c r="C170" s="10" t="s">
        <v>40</v>
      </c>
      <c r="D170" s="24">
        <v>15000</v>
      </c>
      <c r="E170" s="3">
        <f t="shared" si="54"/>
        <v>0</v>
      </c>
      <c r="F170" s="11">
        <f>'2019.05.31.'!G170</f>
        <v>0</v>
      </c>
      <c r="G170" s="11">
        <f>'2019.05.31.'!H170</f>
        <v>0</v>
      </c>
      <c r="H170" s="11">
        <f>'2019.05.31.'!I170</f>
        <v>0</v>
      </c>
      <c r="I170" s="3">
        <f>'2019.05.31.'!J170</f>
        <v>15000</v>
      </c>
      <c r="J170" s="3">
        <f>'2019.05.31.'!K170</f>
        <v>2950</v>
      </c>
    </row>
    <row r="171" spans="1:10" x14ac:dyDescent="0.25">
      <c r="A171" s="113"/>
      <c r="B171" s="120"/>
      <c r="C171" s="10" t="s">
        <v>41</v>
      </c>
      <c r="D171" s="24">
        <v>80000</v>
      </c>
      <c r="E171" s="3">
        <f t="shared" si="54"/>
        <v>0</v>
      </c>
      <c r="F171" s="11">
        <f>'2019.05.31.'!G171</f>
        <v>0</v>
      </c>
      <c r="G171" s="11">
        <f>'2019.05.31.'!H171</f>
        <v>0</v>
      </c>
      <c r="H171" s="11">
        <f>'2019.05.31.'!I171</f>
        <v>0</v>
      </c>
      <c r="I171" s="3">
        <f>'2019.05.31.'!J171</f>
        <v>80000</v>
      </c>
      <c r="J171" s="3">
        <f>'2019.05.31.'!K171</f>
        <v>30080</v>
      </c>
    </row>
    <row r="172" spans="1:10" x14ac:dyDescent="0.25">
      <c r="A172" s="113"/>
      <c r="B172" s="120"/>
      <c r="C172" s="10" t="s">
        <v>42</v>
      </c>
      <c r="D172" s="24">
        <v>240000</v>
      </c>
      <c r="E172" s="3">
        <f t="shared" si="54"/>
        <v>0</v>
      </c>
      <c r="F172" s="11">
        <f>'2019.05.31.'!G172</f>
        <v>0</v>
      </c>
      <c r="G172" s="11">
        <f>'2019.05.31.'!H172</f>
        <v>0</v>
      </c>
      <c r="H172" s="11">
        <f>'2019.05.31.'!I172</f>
        <v>0</v>
      </c>
      <c r="I172" s="3">
        <f>'2019.05.31.'!J172</f>
        <v>240000</v>
      </c>
      <c r="J172" s="3">
        <f>'2019.05.31.'!K172</f>
        <v>108195</v>
      </c>
    </row>
    <row r="173" spans="1:10" x14ac:dyDescent="0.25">
      <c r="A173" s="113"/>
      <c r="B173" s="120"/>
      <c r="C173" s="10" t="s">
        <v>44</v>
      </c>
      <c r="D173" s="24">
        <v>142900</v>
      </c>
      <c r="E173" s="3">
        <f t="shared" si="54"/>
        <v>0</v>
      </c>
      <c r="F173" s="11">
        <f>'2019.05.31.'!G173</f>
        <v>0</v>
      </c>
      <c r="G173" s="11">
        <f>'2019.05.31.'!H173</f>
        <v>0</v>
      </c>
      <c r="H173" s="11">
        <f>'2019.05.31.'!I173</f>
        <v>0</v>
      </c>
      <c r="I173" s="3">
        <f>'2019.05.31.'!J173</f>
        <v>142900</v>
      </c>
      <c r="J173" s="3">
        <f>'2019.05.31.'!K173</f>
        <v>15212</v>
      </c>
    </row>
    <row r="174" spans="1:10" x14ac:dyDescent="0.25">
      <c r="A174" s="113"/>
      <c r="B174" s="120"/>
      <c r="C174" s="6" t="s">
        <v>49</v>
      </c>
      <c r="D174" s="7">
        <f>SUM(D165:D173)</f>
        <v>967900</v>
      </c>
      <c r="E174" s="7">
        <f t="shared" ref="E174:I174" si="55">SUM(E165:E173)</f>
        <v>0</v>
      </c>
      <c r="F174" s="7">
        <f t="shared" si="55"/>
        <v>0</v>
      </c>
      <c r="G174" s="7">
        <f t="shared" si="55"/>
        <v>0</v>
      </c>
      <c r="H174" s="7">
        <f t="shared" si="55"/>
        <v>0</v>
      </c>
      <c r="I174" s="7">
        <f t="shared" si="55"/>
        <v>967900</v>
      </c>
      <c r="J174" s="7">
        <f t="shared" ref="J174" si="56">SUM(J165:J173)</f>
        <v>182696</v>
      </c>
    </row>
    <row r="175" spans="1:10" x14ac:dyDescent="0.25">
      <c r="A175" s="121" t="s">
        <v>67</v>
      </c>
      <c r="B175" s="123" t="s">
        <v>23</v>
      </c>
      <c r="C175" s="25" t="s">
        <v>29</v>
      </c>
      <c r="D175" s="24">
        <v>157200</v>
      </c>
      <c r="E175" s="3">
        <f t="shared" ref="E175:E178" si="57">I175-D175-F175-G175-H175</f>
        <v>0</v>
      </c>
      <c r="F175" s="11">
        <f>'2019.05.31.'!G175</f>
        <v>0</v>
      </c>
      <c r="G175" s="11">
        <f>'2019.05.31.'!H175</f>
        <v>0</v>
      </c>
      <c r="H175" s="11">
        <f>'2019.05.31.'!I175</f>
        <v>0</v>
      </c>
      <c r="I175" s="3">
        <f>'2019.05.31.'!J175</f>
        <v>157200</v>
      </c>
      <c r="J175" s="3">
        <f>'2019.05.31.'!K175</f>
        <v>34300</v>
      </c>
    </row>
    <row r="176" spans="1:10" x14ac:dyDescent="0.25">
      <c r="A176" s="122"/>
      <c r="B176" s="124"/>
      <c r="C176" s="25" t="s">
        <v>31</v>
      </c>
      <c r="D176" s="24">
        <v>29213</v>
      </c>
      <c r="E176" s="3">
        <f t="shared" si="57"/>
        <v>0</v>
      </c>
      <c r="F176" s="11">
        <f>'2019.05.31.'!G176</f>
        <v>0</v>
      </c>
      <c r="G176" s="11">
        <f>'2019.05.31.'!H176</f>
        <v>0</v>
      </c>
      <c r="H176" s="11">
        <f>'2019.05.31.'!I176</f>
        <v>0</v>
      </c>
      <c r="I176" s="3">
        <f>'2019.05.31.'!J176</f>
        <v>29213</v>
      </c>
      <c r="J176" s="3">
        <f>'2019.05.31.'!K176</f>
        <v>6689</v>
      </c>
    </row>
    <row r="177" spans="1:10" x14ac:dyDescent="0.25">
      <c r="A177" s="121" t="s">
        <v>75</v>
      </c>
      <c r="B177" s="123" t="s">
        <v>23</v>
      </c>
      <c r="C177" s="15" t="s">
        <v>24</v>
      </c>
      <c r="D177" s="24">
        <v>1604509</v>
      </c>
      <c r="E177" s="3">
        <f t="shared" si="57"/>
        <v>0</v>
      </c>
      <c r="F177" s="11">
        <f>'2019.05.31.'!G177</f>
        <v>0</v>
      </c>
      <c r="G177" s="11">
        <f>'2019.05.31.'!H177</f>
        <v>0</v>
      </c>
      <c r="H177" s="11">
        <f>'2019.05.31.'!I177</f>
        <v>0</v>
      </c>
      <c r="I177" s="3">
        <f>'2019.05.31.'!J177</f>
        <v>1604509</v>
      </c>
      <c r="J177" s="3">
        <f>'2019.05.31.'!K177</f>
        <v>681832</v>
      </c>
    </row>
    <row r="178" spans="1:10" x14ac:dyDescent="0.25">
      <c r="A178" s="122"/>
      <c r="B178" s="124"/>
      <c r="C178" s="15" t="s">
        <v>31</v>
      </c>
      <c r="D178" s="24">
        <v>299119</v>
      </c>
      <c r="E178" s="3">
        <f t="shared" si="57"/>
        <v>0</v>
      </c>
      <c r="F178" s="11">
        <f>'2019.05.31.'!G178</f>
        <v>0</v>
      </c>
      <c r="G178" s="11">
        <f>'2019.05.31.'!H178</f>
        <v>0</v>
      </c>
      <c r="H178" s="11">
        <f>'2019.05.31.'!I178</f>
        <v>0</v>
      </c>
      <c r="I178" s="3">
        <f>'2019.05.31.'!J178</f>
        <v>299119</v>
      </c>
      <c r="J178" s="3">
        <f>'2019.05.31.'!K178</f>
        <v>132959</v>
      </c>
    </row>
    <row r="179" spans="1:10" s="96" customFormat="1" ht="19.5" customHeight="1" x14ac:dyDescent="0.25">
      <c r="A179" s="201" t="s">
        <v>80</v>
      </c>
      <c r="B179" s="201"/>
      <c r="C179" s="201"/>
      <c r="D179" s="97">
        <f>SUM(D163+D164+D174+D175+D176+D177+D178)</f>
        <v>9772723</v>
      </c>
      <c r="E179" s="97">
        <f t="shared" ref="E179:I179" si="58">SUM(E163+E164+E174+E175+E176+E177+E178)</f>
        <v>0</v>
      </c>
      <c r="F179" s="97">
        <f t="shared" si="58"/>
        <v>0</v>
      </c>
      <c r="G179" s="97">
        <f t="shared" si="58"/>
        <v>0</v>
      </c>
      <c r="H179" s="97">
        <f t="shared" si="58"/>
        <v>0</v>
      </c>
      <c r="I179" s="97">
        <f t="shared" si="58"/>
        <v>9772723</v>
      </c>
      <c r="J179" s="97">
        <f t="shared" ref="J179" si="59">SUM(J163+J164+J174+J175+J176+J177+J178)</f>
        <v>3760383</v>
      </c>
    </row>
    <row r="180" spans="1:10" x14ac:dyDescent="0.25">
      <c r="A180" s="113" t="s">
        <v>15</v>
      </c>
      <c r="B180" s="123" t="s">
        <v>23</v>
      </c>
      <c r="C180" s="43" t="s">
        <v>24</v>
      </c>
      <c r="D180" s="44">
        <v>11144060</v>
      </c>
      <c r="E180" s="3">
        <f t="shared" ref="E180:E191" si="60">I180-D180-F180-G180-H180</f>
        <v>0</v>
      </c>
      <c r="F180" s="44">
        <f>'2019.05.31.'!G180</f>
        <v>0</v>
      </c>
      <c r="G180" s="44">
        <f>'2019.05.31.'!H180</f>
        <v>0</v>
      </c>
      <c r="H180" s="44">
        <f>'2019.05.31.'!I180</f>
        <v>0</v>
      </c>
      <c r="I180" s="3">
        <f>'2019.05.31.'!J180</f>
        <v>11144060</v>
      </c>
      <c r="J180" s="3">
        <f>'2019.05.31.'!K180</f>
        <v>960500</v>
      </c>
    </row>
    <row r="181" spans="1:10" x14ac:dyDescent="0.25">
      <c r="A181" s="113"/>
      <c r="B181" s="127"/>
      <c r="C181" s="43" t="s">
        <v>30</v>
      </c>
      <c r="D181" s="44">
        <v>0</v>
      </c>
      <c r="E181" s="3">
        <f t="shared" ref="E181" si="61">I181-D181-F181-G181-H181</f>
        <v>10500000</v>
      </c>
      <c r="F181" s="44">
        <f>'2019.05.31.'!G181</f>
        <v>0</v>
      </c>
      <c r="G181" s="44">
        <f>'2019.05.31.'!H181</f>
        <v>0</v>
      </c>
      <c r="H181" s="44">
        <f>'2019.05.31.'!I181</f>
        <v>0</v>
      </c>
      <c r="I181" s="3">
        <f>'2019.05.31.'!J181</f>
        <v>10500000</v>
      </c>
      <c r="J181" s="3">
        <f>'2019.05.31.'!K181</f>
        <v>0</v>
      </c>
    </row>
    <row r="182" spans="1:10" x14ac:dyDescent="0.25">
      <c r="A182" s="113"/>
      <c r="B182" s="127"/>
      <c r="C182" s="6" t="s">
        <v>53</v>
      </c>
      <c r="D182" s="7">
        <f>D180+D181</f>
        <v>11144060</v>
      </c>
      <c r="E182" s="7">
        <f t="shared" si="60"/>
        <v>10500000</v>
      </c>
      <c r="F182" s="7">
        <f>'2019.05.31.'!G182</f>
        <v>0</v>
      </c>
      <c r="G182" s="7">
        <f>'2019.05.31.'!H182</f>
        <v>0</v>
      </c>
      <c r="H182" s="7">
        <f>'2019.05.31.'!I182</f>
        <v>0</v>
      </c>
      <c r="I182" s="8">
        <f>I180+I181</f>
        <v>21644060</v>
      </c>
      <c r="J182" s="8">
        <f>J180</f>
        <v>960500</v>
      </c>
    </row>
    <row r="183" spans="1:10" s="74" customFormat="1" x14ac:dyDescent="0.25">
      <c r="A183" s="113"/>
      <c r="B183" s="127"/>
      <c r="C183" s="100" t="s">
        <v>31</v>
      </c>
      <c r="D183" s="87">
        <v>2295657</v>
      </c>
      <c r="E183" s="89">
        <f t="shared" si="60"/>
        <v>0</v>
      </c>
      <c r="F183" s="87">
        <f>'2019.05.31.'!G183</f>
        <v>0</v>
      </c>
      <c r="G183" s="87">
        <f>'2019.05.31.'!H183</f>
        <v>0</v>
      </c>
      <c r="H183" s="87">
        <f>'2019.05.31.'!I183</f>
        <v>0</v>
      </c>
      <c r="I183" s="89">
        <f>'2019.05.31.'!J183</f>
        <v>2295657</v>
      </c>
      <c r="J183" s="89">
        <f>'2019.05.31.'!K183</f>
        <v>187298</v>
      </c>
    </row>
    <row r="184" spans="1:10" x14ac:dyDescent="0.25">
      <c r="A184" s="113"/>
      <c r="B184" s="127"/>
      <c r="C184" s="10" t="s">
        <v>33</v>
      </c>
      <c r="D184" s="3">
        <v>90000</v>
      </c>
      <c r="E184" s="3">
        <f t="shared" si="60"/>
        <v>0</v>
      </c>
      <c r="F184" s="3">
        <f>'2019.05.31.'!G184</f>
        <v>0</v>
      </c>
      <c r="G184" s="3">
        <f>'2019.05.31.'!H184</f>
        <v>0</v>
      </c>
      <c r="H184" s="3">
        <f>'2019.05.31.'!I184</f>
        <v>0</v>
      </c>
      <c r="I184" s="3">
        <f>'2019.05.31.'!J184</f>
        <v>90000</v>
      </c>
      <c r="J184" s="3">
        <f>'2019.05.31.'!K184</f>
        <v>0</v>
      </c>
    </row>
    <row r="185" spans="1:10" x14ac:dyDescent="0.25">
      <c r="A185" s="113"/>
      <c r="B185" s="127"/>
      <c r="C185" s="10" t="s">
        <v>37</v>
      </c>
      <c r="D185" s="3">
        <v>230000</v>
      </c>
      <c r="E185" s="3">
        <f t="shared" si="60"/>
        <v>0</v>
      </c>
      <c r="F185" s="3">
        <f>'2019.05.31.'!G185</f>
        <v>0</v>
      </c>
      <c r="G185" s="3">
        <f>'2019.05.31.'!H185</f>
        <v>0</v>
      </c>
      <c r="H185" s="3">
        <f>'2019.05.31.'!I185</f>
        <v>0</v>
      </c>
      <c r="I185" s="3">
        <f>'2019.05.31.'!J185</f>
        <v>230000</v>
      </c>
      <c r="J185" s="3">
        <f>'2019.05.31.'!K185</f>
        <v>0</v>
      </c>
    </row>
    <row r="186" spans="1:10" x14ac:dyDescent="0.25">
      <c r="A186" s="113"/>
      <c r="B186" s="127"/>
      <c r="C186" s="10" t="s">
        <v>40</v>
      </c>
      <c r="D186" s="3">
        <v>14850000</v>
      </c>
      <c r="E186" s="3">
        <f t="shared" si="60"/>
        <v>0</v>
      </c>
      <c r="F186" s="3">
        <f>'2019.05.31.'!G186</f>
        <v>0</v>
      </c>
      <c r="G186" s="3">
        <f>'2019.05.31.'!H186</f>
        <v>0</v>
      </c>
      <c r="H186" s="3">
        <f>'2019.05.31.'!I186</f>
        <v>0</v>
      </c>
      <c r="I186" s="3">
        <f>'2019.05.31.'!J186</f>
        <v>14850000</v>
      </c>
      <c r="J186" s="3">
        <f>'2019.05.31.'!K186</f>
        <v>0</v>
      </c>
    </row>
    <row r="187" spans="1:10" x14ac:dyDescent="0.25">
      <c r="A187" s="113"/>
      <c r="B187" s="127"/>
      <c r="C187" s="10" t="s">
        <v>41</v>
      </c>
      <c r="D187" s="3">
        <v>25112271</v>
      </c>
      <c r="E187" s="3">
        <f t="shared" si="60"/>
        <v>-18767717</v>
      </c>
      <c r="F187" s="3">
        <f>'2019.05.31.'!G187</f>
        <v>0</v>
      </c>
      <c r="G187" s="3">
        <f>'2019.05.31.'!H187</f>
        <v>0</v>
      </c>
      <c r="H187" s="3">
        <f>'2019.05.31.'!I187</f>
        <v>0</v>
      </c>
      <c r="I187" s="3">
        <f>'2019.05.31.'!J187</f>
        <v>6344554</v>
      </c>
      <c r="J187" s="3">
        <f>'2019.05.31.'!K187</f>
        <v>5250000</v>
      </c>
    </row>
    <row r="188" spans="1:10" x14ac:dyDescent="0.25">
      <c r="A188" s="113"/>
      <c r="B188" s="127"/>
      <c r="C188" s="10" t="s">
        <v>42</v>
      </c>
      <c r="D188" s="3">
        <v>230000</v>
      </c>
      <c r="E188" s="3">
        <f t="shared" si="60"/>
        <v>0</v>
      </c>
      <c r="F188" s="3">
        <f>'2019.05.31.'!G188</f>
        <v>0</v>
      </c>
      <c r="G188" s="3">
        <f>'2019.05.31.'!H188</f>
        <v>0</v>
      </c>
      <c r="H188" s="3">
        <f>'2019.05.31.'!I188</f>
        <v>0</v>
      </c>
      <c r="I188" s="3">
        <f>'2019.05.31.'!J188</f>
        <v>230000</v>
      </c>
      <c r="J188" s="3">
        <f>'2019.05.31.'!K188</f>
        <v>0</v>
      </c>
    </row>
    <row r="189" spans="1:10" x14ac:dyDescent="0.25">
      <c r="A189" s="113"/>
      <c r="B189" s="127"/>
      <c r="C189" s="10" t="s">
        <v>43</v>
      </c>
      <c r="D189" s="3">
        <v>230000</v>
      </c>
      <c r="E189" s="3">
        <f t="shared" si="60"/>
        <v>0</v>
      </c>
      <c r="F189" s="3">
        <f>'2019.05.31.'!G189</f>
        <v>0</v>
      </c>
      <c r="G189" s="3">
        <f>'2019.05.31.'!H189</f>
        <v>0</v>
      </c>
      <c r="H189" s="3">
        <f>'2019.05.31.'!I189</f>
        <v>0</v>
      </c>
      <c r="I189" s="3">
        <f>'2019.05.31.'!J189</f>
        <v>230000</v>
      </c>
      <c r="J189" s="3">
        <f>'2019.05.31.'!K189</f>
        <v>0</v>
      </c>
    </row>
    <row r="190" spans="1:10" x14ac:dyDescent="0.25">
      <c r="A190" s="113"/>
      <c r="B190" s="127"/>
      <c r="C190" s="10" t="s">
        <v>44</v>
      </c>
      <c r="D190" s="3">
        <v>5677830</v>
      </c>
      <c r="E190" s="3">
        <f t="shared" si="60"/>
        <v>-2232283</v>
      </c>
      <c r="F190" s="3">
        <f>'2019.05.31.'!G190</f>
        <v>0</v>
      </c>
      <c r="G190" s="3">
        <f>'2019.05.31.'!H190</f>
        <v>0</v>
      </c>
      <c r="H190" s="3">
        <f>'2019.05.31.'!I190</f>
        <v>0</v>
      </c>
      <c r="I190" s="3">
        <f>'2019.05.31.'!J190</f>
        <v>3445547</v>
      </c>
      <c r="J190" s="3">
        <f>'2019.05.31.'!K190</f>
        <v>1417500</v>
      </c>
    </row>
    <row r="191" spans="1:10" x14ac:dyDescent="0.25">
      <c r="A191" s="113"/>
      <c r="B191" s="127"/>
      <c r="C191" s="10" t="s">
        <v>45</v>
      </c>
      <c r="D191" s="3">
        <v>229990</v>
      </c>
      <c r="E191" s="3">
        <f t="shared" si="60"/>
        <v>0</v>
      </c>
      <c r="F191" s="3">
        <f>'2019.05.31.'!G191</f>
        <v>0</v>
      </c>
      <c r="G191" s="3">
        <f>'2019.05.31.'!H191</f>
        <v>0</v>
      </c>
      <c r="H191" s="3">
        <f>'2019.05.31.'!I191</f>
        <v>0</v>
      </c>
      <c r="I191" s="3">
        <f>'2019.05.31.'!J191</f>
        <v>229990</v>
      </c>
      <c r="J191" s="3">
        <f>'2019.05.31.'!K191</f>
        <v>0</v>
      </c>
    </row>
    <row r="192" spans="1:10" x14ac:dyDescent="0.25">
      <c r="A192" s="113"/>
      <c r="B192" s="127"/>
      <c r="C192" s="6" t="s">
        <v>49</v>
      </c>
      <c r="D192" s="7">
        <f>SUM(D184:D191)</f>
        <v>46650091</v>
      </c>
      <c r="E192" s="7">
        <f t="shared" ref="E192:I192" si="62">SUM(E184:E191)</f>
        <v>-21000000</v>
      </c>
      <c r="F192" s="7">
        <f t="shared" si="62"/>
        <v>0</v>
      </c>
      <c r="G192" s="7">
        <f t="shared" si="62"/>
        <v>0</v>
      </c>
      <c r="H192" s="7">
        <f t="shared" si="62"/>
        <v>0</v>
      </c>
      <c r="I192" s="7">
        <f t="shared" si="62"/>
        <v>25650091</v>
      </c>
      <c r="J192" s="7">
        <f t="shared" ref="J192" si="63">SUM(J184:J191)</f>
        <v>6667500</v>
      </c>
    </row>
    <row r="193" spans="1:10" x14ac:dyDescent="0.25">
      <c r="A193" s="113"/>
      <c r="B193" s="127"/>
      <c r="C193" s="10" t="s">
        <v>56</v>
      </c>
      <c r="D193" s="3">
        <v>0</v>
      </c>
      <c r="E193" s="3">
        <f t="shared" ref="E193:E195" si="64">I193-D193-F193-G193-H193</f>
        <v>0</v>
      </c>
      <c r="F193" s="3">
        <f>'2019.05.31.'!G193</f>
        <v>0</v>
      </c>
      <c r="G193" s="3">
        <f>'2019.05.31.'!H193</f>
        <v>0</v>
      </c>
      <c r="H193" s="3">
        <f>'2019.05.31.'!I193</f>
        <v>0</v>
      </c>
      <c r="I193" s="3">
        <f>'2019.05.31.'!J193</f>
        <v>0</v>
      </c>
      <c r="J193" s="3">
        <f>'2019.05.31.'!K193</f>
        <v>0</v>
      </c>
    </row>
    <row r="194" spans="1:10" x14ac:dyDescent="0.25">
      <c r="A194" s="113"/>
      <c r="B194" s="127"/>
      <c r="C194" s="10" t="s">
        <v>50</v>
      </c>
      <c r="D194" s="3">
        <v>3740</v>
      </c>
      <c r="E194" s="3">
        <f t="shared" si="64"/>
        <v>0</v>
      </c>
      <c r="F194" s="3">
        <f>'2019.05.31.'!G194</f>
        <v>0</v>
      </c>
      <c r="G194" s="3">
        <f>'2019.05.31.'!H194</f>
        <v>0</v>
      </c>
      <c r="H194" s="3">
        <f>'2019.05.31.'!I194</f>
        <v>0</v>
      </c>
      <c r="I194" s="3">
        <f>'2019.05.31.'!J194</f>
        <v>3740</v>
      </c>
      <c r="J194" s="3">
        <f>'2019.05.31.'!K194</f>
        <v>0</v>
      </c>
    </row>
    <row r="195" spans="1:10" x14ac:dyDescent="0.25">
      <c r="A195" s="113"/>
      <c r="B195" s="127"/>
      <c r="C195" s="10" t="s">
        <v>51</v>
      </c>
      <c r="D195" s="3">
        <v>1010</v>
      </c>
      <c r="E195" s="3">
        <f t="shared" si="64"/>
        <v>0</v>
      </c>
      <c r="F195" s="3">
        <f>'2019.05.31.'!G195</f>
        <v>0</v>
      </c>
      <c r="G195" s="3">
        <f>'2019.05.31.'!H195</f>
        <v>0</v>
      </c>
      <c r="H195" s="3">
        <f>'2019.05.31.'!I195</f>
        <v>0</v>
      </c>
      <c r="I195" s="3">
        <f>'2019.05.31.'!J195</f>
        <v>1010</v>
      </c>
      <c r="J195" s="3">
        <f>'2019.05.31.'!K195</f>
        <v>0</v>
      </c>
    </row>
    <row r="196" spans="1:10" x14ac:dyDescent="0.25">
      <c r="A196" s="113"/>
      <c r="B196" s="127"/>
      <c r="C196" s="6" t="s">
        <v>52</v>
      </c>
      <c r="D196" s="7">
        <f>SUM(D193:D195)</f>
        <v>4750</v>
      </c>
      <c r="E196" s="7">
        <f t="shared" ref="E196:I196" si="65">SUM(E193:E195)</f>
        <v>0</v>
      </c>
      <c r="F196" s="7">
        <f t="shared" si="65"/>
        <v>0</v>
      </c>
      <c r="G196" s="7">
        <f t="shared" si="65"/>
        <v>0</v>
      </c>
      <c r="H196" s="7">
        <f t="shared" si="65"/>
        <v>0</v>
      </c>
      <c r="I196" s="7">
        <f t="shared" si="65"/>
        <v>4750</v>
      </c>
      <c r="J196" s="7">
        <f t="shared" ref="J196" si="66">SUM(J193:J195)</f>
        <v>0</v>
      </c>
    </row>
    <row r="197" spans="1:10" x14ac:dyDescent="0.25">
      <c r="A197" s="113"/>
      <c r="B197" s="124"/>
      <c r="C197" s="10" t="s">
        <v>57</v>
      </c>
      <c r="D197" s="3">
        <v>0</v>
      </c>
      <c r="E197" s="3">
        <f>I197-D197-F197-G197-H197</f>
        <v>10500000</v>
      </c>
      <c r="F197" s="3">
        <f>'2019.05.31.'!G197</f>
        <v>0</v>
      </c>
      <c r="G197" s="3">
        <f>'2019.05.31.'!H197</f>
        <v>0</v>
      </c>
      <c r="H197" s="3">
        <f>'2019.05.31.'!I197</f>
        <v>0</v>
      </c>
      <c r="I197" s="3">
        <f>'2019.05.31.'!J197</f>
        <v>10500000</v>
      </c>
      <c r="J197" s="3">
        <f>'2019.05.31.'!K197</f>
        <v>10500000</v>
      </c>
    </row>
    <row r="198" spans="1:10" s="96" customFormat="1" ht="19.5" customHeight="1" x14ac:dyDescent="0.25">
      <c r="A198" s="198" t="s">
        <v>81</v>
      </c>
      <c r="B198" s="199"/>
      <c r="C198" s="200"/>
      <c r="D198" s="95">
        <f>SUM(D182+D183+D192+D196+D197)</f>
        <v>60094558</v>
      </c>
      <c r="E198" s="95">
        <f t="shared" ref="E198:H198" si="67">SUM(E182+E183+E192+E196+E197)</f>
        <v>0</v>
      </c>
      <c r="F198" s="95">
        <f t="shared" si="67"/>
        <v>0</v>
      </c>
      <c r="G198" s="95">
        <f t="shared" si="67"/>
        <v>0</v>
      </c>
      <c r="H198" s="95">
        <f t="shared" si="67"/>
        <v>0</v>
      </c>
      <c r="I198" s="95">
        <f>SUM(I182+I183+I192+I196+I197)</f>
        <v>60094558</v>
      </c>
      <c r="J198" s="95">
        <f>SUM(J182+J183+J192+J196+J197)</f>
        <v>18315298</v>
      </c>
    </row>
    <row r="199" spans="1:10" x14ac:dyDescent="0.25">
      <c r="A199" s="144" t="s">
        <v>85</v>
      </c>
      <c r="B199" s="123" t="s">
        <v>46</v>
      </c>
      <c r="C199" s="12" t="s">
        <v>24</v>
      </c>
      <c r="D199" s="3">
        <v>9880165</v>
      </c>
      <c r="E199" s="3">
        <f t="shared" ref="E199:E204" si="68">I199-D199-F199-G199-H199</f>
        <v>-217403</v>
      </c>
      <c r="F199" s="3">
        <f>'2019.05.31.'!G199</f>
        <v>0</v>
      </c>
      <c r="G199" s="3">
        <f>'2019.05.31.'!H199</f>
        <v>0</v>
      </c>
      <c r="H199" s="3">
        <f>'2019.05.31.'!I199</f>
        <v>0</v>
      </c>
      <c r="I199" s="3">
        <f>'2019.05.31.'!J199</f>
        <v>9662762</v>
      </c>
      <c r="J199" s="3">
        <f>'2019.05.31.'!K199</f>
        <v>3677887</v>
      </c>
    </row>
    <row r="200" spans="1:10" x14ac:dyDescent="0.25">
      <c r="A200" s="144"/>
      <c r="B200" s="127"/>
      <c r="C200" s="12" t="s">
        <v>25</v>
      </c>
      <c r="D200" s="3">
        <v>400000</v>
      </c>
      <c r="E200" s="3">
        <f t="shared" si="68"/>
        <v>0</v>
      </c>
      <c r="F200" s="3">
        <f>'2019.05.31.'!G200</f>
        <v>0</v>
      </c>
      <c r="G200" s="3">
        <f>'2019.05.31.'!H200</f>
        <v>0</v>
      </c>
      <c r="H200" s="3">
        <f>'2019.05.31.'!I200</f>
        <v>0</v>
      </c>
      <c r="I200" s="3">
        <f>'2019.05.31.'!J200</f>
        <v>400000</v>
      </c>
      <c r="J200" s="3">
        <f>'2019.05.31.'!K200</f>
        <v>200000</v>
      </c>
    </row>
    <row r="201" spans="1:10" x14ac:dyDescent="0.25">
      <c r="A201" s="144"/>
      <c r="B201" s="127"/>
      <c r="C201" s="12" t="s">
        <v>26</v>
      </c>
      <c r="D201" s="3">
        <v>20000</v>
      </c>
      <c r="E201" s="3">
        <f t="shared" si="68"/>
        <v>0</v>
      </c>
      <c r="F201" s="3">
        <f>'2019.05.31.'!G201</f>
        <v>0</v>
      </c>
      <c r="G201" s="3">
        <f>'2019.05.31.'!H201</f>
        <v>0</v>
      </c>
      <c r="H201" s="3">
        <f>'2019.05.31.'!I201</f>
        <v>0</v>
      </c>
      <c r="I201" s="3">
        <f>'2019.05.31.'!J201</f>
        <v>20000</v>
      </c>
      <c r="J201" s="3">
        <f>'2019.05.31.'!K201</f>
        <v>0</v>
      </c>
    </row>
    <row r="202" spans="1:10" x14ac:dyDescent="0.25">
      <c r="A202" s="144"/>
      <c r="B202" s="127"/>
      <c r="C202" s="2" t="s">
        <v>27</v>
      </c>
      <c r="D202" s="3">
        <v>75000</v>
      </c>
      <c r="E202" s="3">
        <f t="shared" si="68"/>
        <v>0</v>
      </c>
      <c r="F202" s="3">
        <f>'2019.05.31.'!G202</f>
        <v>0</v>
      </c>
      <c r="G202" s="3">
        <f>'2019.05.31.'!H202</f>
        <v>0</v>
      </c>
      <c r="H202" s="3">
        <f>'2019.05.31.'!I202</f>
        <v>0</v>
      </c>
      <c r="I202" s="3">
        <f>'2019.05.31.'!J202</f>
        <v>75000</v>
      </c>
      <c r="J202" s="3">
        <f>'2019.05.31.'!K202</f>
        <v>0</v>
      </c>
    </row>
    <row r="203" spans="1:10" x14ac:dyDescent="0.25">
      <c r="A203" s="144"/>
      <c r="B203" s="127"/>
      <c r="C203" s="2" t="s">
        <v>28</v>
      </c>
      <c r="D203" s="3">
        <v>48000</v>
      </c>
      <c r="E203" s="3">
        <f t="shared" si="68"/>
        <v>0</v>
      </c>
      <c r="F203" s="3">
        <f>'2019.05.31.'!G203</f>
        <v>0</v>
      </c>
      <c r="G203" s="3">
        <f>'2019.05.31.'!H203</f>
        <v>0</v>
      </c>
      <c r="H203" s="3">
        <f>'2019.05.31.'!I203</f>
        <v>0</v>
      </c>
      <c r="I203" s="3">
        <f>'2019.05.31.'!J203</f>
        <v>48000</v>
      </c>
      <c r="J203" s="3">
        <f>'2019.05.31.'!K203</f>
        <v>24000</v>
      </c>
    </row>
    <row r="204" spans="1:10" x14ac:dyDescent="0.25">
      <c r="A204" s="144"/>
      <c r="B204" s="127"/>
      <c r="C204" s="2" t="s">
        <v>29</v>
      </c>
      <c r="D204" s="3">
        <v>264000</v>
      </c>
      <c r="E204" s="3">
        <f t="shared" si="68"/>
        <v>217403</v>
      </c>
      <c r="F204" s="3">
        <f>'2019.05.31.'!G204</f>
        <v>0</v>
      </c>
      <c r="G204" s="3">
        <f>'2019.05.31.'!H204</f>
        <v>0</v>
      </c>
      <c r="H204" s="3">
        <f>'2019.05.31.'!I204</f>
        <v>0</v>
      </c>
      <c r="I204" s="3">
        <f>'2019.05.31.'!J204</f>
        <v>481403</v>
      </c>
      <c r="J204" s="3">
        <f>'2019.05.31.'!K204</f>
        <v>303643</v>
      </c>
    </row>
    <row r="205" spans="1:10" x14ac:dyDescent="0.25">
      <c r="A205" s="144"/>
      <c r="B205" s="127"/>
      <c r="C205" s="26" t="s">
        <v>53</v>
      </c>
      <c r="D205" s="7">
        <f>SUM(D199:D204)</f>
        <v>10687165</v>
      </c>
      <c r="E205" s="7">
        <f t="shared" ref="E205:I205" si="69">SUM(E199:E204)</f>
        <v>0</v>
      </c>
      <c r="F205" s="7">
        <f t="shared" si="69"/>
        <v>0</v>
      </c>
      <c r="G205" s="7">
        <f t="shared" si="69"/>
        <v>0</v>
      </c>
      <c r="H205" s="7">
        <f t="shared" si="69"/>
        <v>0</v>
      </c>
      <c r="I205" s="7">
        <f t="shared" si="69"/>
        <v>10687165</v>
      </c>
      <c r="J205" s="7">
        <f t="shared" ref="J205" si="70">SUM(J199:J204)</f>
        <v>4205530</v>
      </c>
    </row>
    <row r="206" spans="1:10" s="74" customFormat="1" x14ac:dyDescent="0.25">
      <c r="A206" s="144"/>
      <c r="B206" s="127"/>
      <c r="C206" s="101" t="s">
        <v>31</v>
      </c>
      <c r="D206" s="91">
        <v>2120857</v>
      </c>
      <c r="E206" s="89">
        <f t="shared" ref="E206:E212" si="71">I206-D206-F206-G206-H206</f>
        <v>0</v>
      </c>
      <c r="F206" s="92">
        <f>'2019.05.31.'!G206</f>
        <v>0</v>
      </c>
      <c r="G206" s="92">
        <f>'2019.05.31.'!H206</f>
        <v>0</v>
      </c>
      <c r="H206" s="92">
        <f>'2019.05.31.'!I206</f>
        <v>0</v>
      </c>
      <c r="I206" s="89">
        <f>'2019.05.31.'!J206</f>
        <v>2120857</v>
      </c>
      <c r="J206" s="89">
        <f>'2019.05.31.'!K206</f>
        <v>841728</v>
      </c>
    </row>
    <row r="207" spans="1:10" s="107" customFormat="1" x14ac:dyDescent="0.25">
      <c r="A207" s="144"/>
      <c r="B207" s="127"/>
      <c r="C207" s="105" t="s">
        <v>33</v>
      </c>
      <c r="D207" s="106">
        <v>0</v>
      </c>
      <c r="E207" s="3">
        <f t="shared" ref="E207" si="72">I207-D207-F207-G207-H207</f>
        <v>186928</v>
      </c>
      <c r="F207" s="47">
        <f>'2019.05.31.'!G207</f>
        <v>0</v>
      </c>
      <c r="G207" s="47">
        <f>'2019.05.31.'!H207</f>
        <v>0</v>
      </c>
      <c r="H207" s="47">
        <f>'2019.05.31.'!I207</f>
        <v>0</v>
      </c>
      <c r="I207" s="3">
        <f>'2019.05.31.'!J207</f>
        <v>186928</v>
      </c>
      <c r="J207" s="3">
        <f>'2019.05.31.'!K207</f>
        <v>17981</v>
      </c>
    </row>
    <row r="208" spans="1:10" x14ac:dyDescent="0.25">
      <c r="A208" s="144"/>
      <c r="B208" s="127"/>
      <c r="C208" s="46" t="s">
        <v>35</v>
      </c>
      <c r="D208" s="47">
        <v>0</v>
      </c>
      <c r="E208" s="3">
        <f t="shared" si="71"/>
        <v>172800</v>
      </c>
      <c r="F208" s="47">
        <f>'2019.05.31.'!G208</f>
        <v>0</v>
      </c>
      <c r="G208" s="47">
        <f>'2019.05.31.'!H208</f>
        <v>0</v>
      </c>
      <c r="H208" s="47">
        <f>'2019.05.31.'!I208</f>
        <v>0</v>
      </c>
      <c r="I208" s="3">
        <f>'2019.05.31.'!J208</f>
        <v>172800</v>
      </c>
      <c r="J208" s="3">
        <f>'2019.05.31.'!K208</f>
        <v>19481</v>
      </c>
    </row>
    <row r="209" spans="1:11" x14ac:dyDescent="0.25">
      <c r="A209" s="144"/>
      <c r="B209" s="127"/>
      <c r="C209" s="104" t="s">
        <v>38</v>
      </c>
      <c r="D209" s="47">
        <v>0</v>
      </c>
      <c r="E209" s="3">
        <f t="shared" ref="E209" si="73">I209-D209-F209-G209-H209</f>
        <v>3500</v>
      </c>
      <c r="F209" s="47">
        <f>'2019.05.31.'!G209</f>
        <v>0</v>
      </c>
      <c r="G209" s="47">
        <f>'2019.05.31.'!H209</f>
        <v>0</v>
      </c>
      <c r="H209" s="47">
        <f>'2019.05.31.'!I209</f>
        <v>0</v>
      </c>
      <c r="I209" s="3">
        <f>'2019.05.31.'!J209</f>
        <v>3500</v>
      </c>
      <c r="J209" s="3">
        <f>'2019.05.31.'!K209</f>
        <v>3500</v>
      </c>
    </row>
    <row r="210" spans="1:11" x14ac:dyDescent="0.25">
      <c r="A210" s="144"/>
      <c r="B210" s="127"/>
      <c r="C210" s="46" t="s">
        <v>42</v>
      </c>
      <c r="D210" s="47">
        <v>0</v>
      </c>
      <c r="E210" s="3">
        <f t="shared" si="71"/>
        <v>64600</v>
      </c>
      <c r="F210" s="47">
        <f>'2019.05.31.'!G210</f>
        <v>0</v>
      </c>
      <c r="G210" s="47">
        <f>'2019.05.31.'!H210</f>
        <v>0</v>
      </c>
      <c r="H210" s="47">
        <f>'2019.05.31.'!I210</f>
        <v>0</v>
      </c>
      <c r="I210" s="3">
        <f>'2019.05.31.'!J210</f>
        <v>64600</v>
      </c>
      <c r="J210" s="3">
        <f>'2019.05.31.'!K210</f>
        <v>64600</v>
      </c>
    </row>
    <row r="211" spans="1:11" x14ac:dyDescent="0.25">
      <c r="A211" s="144"/>
      <c r="B211" s="127"/>
      <c r="C211" s="46" t="s">
        <v>44</v>
      </c>
      <c r="D211" s="47">
        <v>0</v>
      </c>
      <c r="E211" s="3">
        <f t="shared" si="71"/>
        <v>111556</v>
      </c>
      <c r="F211" s="47">
        <f>'2019.05.31.'!G211</f>
        <v>0</v>
      </c>
      <c r="G211" s="47">
        <f>'2019.05.31.'!H211</f>
        <v>0</v>
      </c>
      <c r="H211" s="47">
        <f>'2019.05.31.'!I211</f>
        <v>0</v>
      </c>
      <c r="I211" s="3">
        <f>'2019.05.31.'!J211</f>
        <v>111556</v>
      </c>
      <c r="J211" s="3">
        <f>'2019.05.31.'!K211</f>
        <v>31051</v>
      </c>
    </row>
    <row r="212" spans="1:11" x14ac:dyDescent="0.25">
      <c r="A212" s="144"/>
      <c r="B212" s="127"/>
      <c r="C212" s="46" t="s">
        <v>45</v>
      </c>
      <c r="D212" s="47">
        <v>0</v>
      </c>
      <c r="E212" s="3">
        <f t="shared" si="71"/>
        <v>276854</v>
      </c>
      <c r="F212" s="47">
        <f>'2019.05.31.'!G212</f>
        <v>0</v>
      </c>
      <c r="G212" s="47">
        <f>'2019.05.31.'!H212</f>
        <v>0</v>
      </c>
      <c r="H212" s="47">
        <f>'2019.05.31.'!I212</f>
        <v>0</v>
      </c>
      <c r="I212" s="3">
        <f>'2019.05.31.'!J212</f>
        <v>276854</v>
      </c>
      <c r="J212" s="3">
        <f>'2019.05.31.'!K212</f>
        <v>184479</v>
      </c>
    </row>
    <row r="213" spans="1:11" x14ac:dyDescent="0.25">
      <c r="A213" s="122"/>
      <c r="B213" s="124"/>
      <c r="C213" s="49" t="s">
        <v>49</v>
      </c>
      <c r="D213" s="50">
        <f>SUM(D207:D212)</f>
        <v>0</v>
      </c>
      <c r="E213" s="50">
        <f>SUM(E207:E212)</f>
        <v>816238</v>
      </c>
      <c r="F213" s="50">
        <f t="shared" ref="F213:H213" si="74">SUM(F207:F212)</f>
        <v>0</v>
      </c>
      <c r="G213" s="50">
        <f t="shared" si="74"/>
        <v>0</v>
      </c>
      <c r="H213" s="50">
        <f t="shared" si="74"/>
        <v>0</v>
      </c>
      <c r="I213" s="99">
        <f>SUM(I207:I212)</f>
        <v>816238</v>
      </c>
      <c r="J213" s="99">
        <f>SUM(J207:J212)</f>
        <v>321092</v>
      </c>
    </row>
    <row r="214" spans="1:11" x14ac:dyDescent="0.25">
      <c r="A214" s="113" t="s">
        <v>68</v>
      </c>
      <c r="B214" s="138" t="s">
        <v>46</v>
      </c>
      <c r="C214" s="16" t="s">
        <v>24</v>
      </c>
      <c r="D214" s="17">
        <v>2501556</v>
      </c>
      <c r="E214" s="3">
        <f t="shared" ref="E214:E215" si="75">I214-D214-F214-G214-H214</f>
        <v>0</v>
      </c>
      <c r="F214" s="17">
        <f>'2019.05.31.'!G214</f>
        <v>0</v>
      </c>
      <c r="G214" s="17">
        <f>'2019.05.31.'!H214</f>
        <v>0</v>
      </c>
      <c r="H214" s="17">
        <f>'2019.05.31.'!I214</f>
        <v>0</v>
      </c>
      <c r="I214" s="3">
        <f>'2019.05.31.'!J214</f>
        <v>2501556</v>
      </c>
      <c r="J214" s="3">
        <f>'2019.05.31.'!K214</f>
        <v>1027065</v>
      </c>
    </row>
    <row r="215" spans="1:11" x14ac:dyDescent="0.25">
      <c r="A215" s="121"/>
      <c r="B215" s="139"/>
      <c r="C215" s="18" t="s">
        <v>31</v>
      </c>
      <c r="D215" s="19">
        <v>466569</v>
      </c>
      <c r="E215" s="3">
        <f t="shared" si="75"/>
        <v>0</v>
      </c>
      <c r="F215" s="19">
        <f>'2019.05.31.'!G215</f>
        <v>0</v>
      </c>
      <c r="G215" s="19">
        <f>'2019.05.31.'!H215</f>
        <v>0</v>
      </c>
      <c r="H215" s="19">
        <f>'2019.05.31.'!I215</f>
        <v>0</v>
      </c>
      <c r="I215" s="3">
        <f>'2019.05.31.'!J215</f>
        <v>466569</v>
      </c>
      <c r="J215" s="3">
        <f>'2019.05.31.'!K215</f>
        <v>200275</v>
      </c>
    </row>
    <row r="216" spans="1:11" s="96" customFormat="1" ht="19.5" customHeight="1" x14ac:dyDescent="0.25">
      <c r="A216" s="198" t="s">
        <v>82</v>
      </c>
      <c r="B216" s="199"/>
      <c r="C216" s="200"/>
      <c r="D216" s="98">
        <f>SUM(D205+D206+D214+D215+D213)</f>
        <v>15776147</v>
      </c>
      <c r="E216" s="98">
        <f t="shared" ref="E216:H216" si="76">SUM(E205+E206+E214+E215+E213)</f>
        <v>816238</v>
      </c>
      <c r="F216" s="98">
        <f t="shared" si="76"/>
        <v>0</v>
      </c>
      <c r="G216" s="98">
        <f t="shared" si="76"/>
        <v>0</v>
      </c>
      <c r="H216" s="98">
        <f t="shared" si="76"/>
        <v>0</v>
      </c>
      <c r="I216" s="95">
        <f>SUM(I205+I206+I214+I215+I213)</f>
        <v>16592385</v>
      </c>
      <c r="J216" s="95">
        <f>SUM(J205+J206+J214+J215+J213)</f>
        <v>6595690</v>
      </c>
    </row>
    <row r="217" spans="1:11" ht="20.25" customHeight="1" x14ac:dyDescent="0.25">
      <c r="A217" s="195" t="s">
        <v>74</v>
      </c>
      <c r="B217" s="196"/>
      <c r="C217" s="197"/>
      <c r="D217" s="94">
        <f t="shared" ref="D217" si="77">SUM(D88+D113+D135+D156+D179+D198+D216)</f>
        <v>230443641</v>
      </c>
      <c r="E217" s="94">
        <f t="shared" ref="E217:I217" si="78">SUM(E88+E113+E135+E156+E179+E198+E216)</f>
        <v>0</v>
      </c>
      <c r="F217" s="94">
        <f t="shared" si="78"/>
        <v>12000</v>
      </c>
      <c r="G217" s="94">
        <f t="shared" si="78"/>
        <v>66208</v>
      </c>
      <c r="H217" s="94">
        <f t="shared" si="78"/>
        <v>0</v>
      </c>
      <c r="I217" s="94">
        <f t="shared" si="78"/>
        <v>230521849</v>
      </c>
      <c r="J217" s="94">
        <f t="shared" ref="J217" si="79">SUM(J88+J113+J135+J156+J179+J198+J216)</f>
        <v>81431680</v>
      </c>
    </row>
    <row r="218" spans="1:11" x14ac:dyDescent="0.25">
      <c r="B218" s="5"/>
      <c r="E218" s="4"/>
      <c r="F218" s="4"/>
      <c r="G218" s="4"/>
      <c r="H218" s="4"/>
      <c r="I218" s="4"/>
    </row>
    <row r="219" spans="1:11" x14ac:dyDescent="0.25">
      <c r="B219" s="5"/>
      <c r="E219" s="4"/>
      <c r="F219" s="4"/>
      <c r="G219" s="4"/>
      <c r="H219" s="4"/>
      <c r="I219" s="4"/>
    </row>
    <row r="220" spans="1:11" x14ac:dyDescent="0.25">
      <c r="B220" s="5"/>
      <c r="E220" s="4"/>
      <c r="F220" s="4"/>
      <c r="G220" s="4"/>
      <c r="H220" s="4"/>
      <c r="I220" s="4"/>
    </row>
    <row r="221" spans="1:11" x14ac:dyDescent="0.25">
      <c r="B221" s="5"/>
      <c r="E221" s="4"/>
      <c r="F221" s="4"/>
      <c r="G221" s="4"/>
      <c r="H221" s="4"/>
      <c r="I221" s="4"/>
      <c r="J221" s="4"/>
      <c r="K221" s="39"/>
    </row>
    <row r="222" spans="1:11" x14ac:dyDescent="0.25">
      <c r="B222" s="5"/>
      <c r="E222" s="4"/>
      <c r="F222" s="4"/>
      <c r="G222" s="4"/>
      <c r="H222" s="4"/>
      <c r="I222" s="4"/>
      <c r="J222" s="4"/>
      <c r="K222" s="39"/>
    </row>
    <row r="223" spans="1:11" ht="15.75" thickBot="1" x14ac:dyDescent="0.3">
      <c r="B223" s="5"/>
      <c r="E223" s="4"/>
      <c r="F223" s="4"/>
      <c r="G223" s="4"/>
      <c r="H223" s="4"/>
      <c r="I223" s="4"/>
      <c r="J223" s="4"/>
      <c r="K223" s="39"/>
    </row>
    <row r="224" spans="1:11" ht="15.75" thickTop="1" x14ac:dyDescent="0.25">
      <c r="A224" s="142" t="s">
        <v>83</v>
      </c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</row>
    <row r="225" spans="1:10" s="79" customFormat="1" ht="33.75" x14ac:dyDescent="0.25">
      <c r="A225" s="181" t="s">
        <v>0</v>
      </c>
      <c r="B225" s="182"/>
      <c r="C225" s="75" t="s">
        <v>3</v>
      </c>
      <c r="D225" s="75" t="s">
        <v>4</v>
      </c>
      <c r="E225" s="76" t="s">
        <v>70</v>
      </c>
      <c r="F225" s="111" t="s">
        <v>102</v>
      </c>
      <c r="G225" s="111" t="s">
        <v>101</v>
      </c>
      <c r="H225" s="77" t="s">
        <v>71</v>
      </c>
      <c r="I225" s="77" t="s">
        <v>96</v>
      </c>
      <c r="J225" s="78" t="s">
        <v>95</v>
      </c>
    </row>
    <row r="226" spans="1:10" x14ac:dyDescent="0.25">
      <c r="A226" s="183"/>
      <c r="B226" s="184"/>
      <c r="C226" s="33" t="s">
        <v>16</v>
      </c>
      <c r="D226" s="61">
        <f t="shared" ref="D226:D227" si="80">D5+D14+D16+D18+D20+D22</f>
        <v>117230959</v>
      </c>
      <c r="E226" s="61">
        <f t="shared" ref="E226:J226" si="81">E5+E14+E16+E18+E20+E22</f>
        <v>0</v>
      </c>
      <c r="F226" s="61">
        <f t="shared" si="81"/>
        <v>0</v>
      </c>
      <c r="G226" s="61">
        <f t="shared" si="81"/>
        <v>66208</v>
      </c>
      <c r="H226" s="61">
        <f t="shared" si="81"/>
        <v>0</v>
      </c>
      <c r="I226" s="61">
        <f t="shared" si="81"/>
        <v>117297167</v>
      </c>
      <c r="J226" s="61">
        <f t="shared" si="81"/>
        <v>37352830</v>
      </c>
    </row>
    <row r="227" spans="1:10" x14ac:dyDescent="0.25">
      <c r="A227" s="183"/>
      <c r="B227" s="184"/>
      <c r="C227" s="33" t="s">
        <v>17</v>
      </c>
      <c r="D227" s="61">
        <f t="shared" si="80"/>
        <v>16012810</v>
      </c>
      <c r="E227" s="61">
        <f t="shared" ref="E227:J227" si="82">E6+E15+E17+E19+E21+E23</f>
        <v>0</v>
      </c>
      <c r="F227" s="61">
        <f t="shared" si="82"/>
        <v>0</v>
      </c>
      <c r="G227" s="61">
        <f t="shared" si="82"/>
        <v>0</v>
      </c>
      <c r="H227" s="61">
        <f t="shared" si="82"/>
        <v>0</v>
      </c>
      <c r="I227" s="61">
        <f t="shared" si="82"/>
        <v>16012810</v>
      </c>
      <c r="J227" s="61">
        <f t="shared" si="82"/>
        <v>16012810</v>
      </c>
    </row>
    <row r="228" spans="1:10" x14ac:dyDescent="0.25">
      <c r="A228" s="183"/>
      <c r="B228" s="184"/>
      <c r="C228" s="33" t="s">
        <v>18</v>
      </c>
      <c r="D228" s="61">
        <f t="shared" ref="D228:J230" si="83">D7</f>
        <v>96985672</v>
      </c>
      <c r="E228" s="61">
        <f t="shared" si="83"/>
        <v>0</v>
      </c>
      <c r="F228" s="61">
        <f t="shared" si="83"/>
        <v>0</v>
      </c>
      <c r="G228" s="61">
        <f t="shared" si="83"/>
        <v>0</v>
      </c>
      <c r="H228" s="61">
        <f t="shared" si="83"/>
        <v>0</v>
      </c>
      <c r="I228" s="61">
        <f t="shared" si="83"/>
        <v>96985672</v>
      </c>
      <c r="J228" s="61">
        <f t="shared" si="83"/>
        <v>41271953</v>
      </c>
    </row>
    <row r="229" spans="1:10" x14ac:dyDescent="0.25">
      <c r="A229" s="183"/>
      <c r="B229" s="184"/>
      <c r="C229" s="35" t="s">
        <v>22</v>
      </c>
      <c r="D229" s="61">
        <f t="shared" si="83"/>
        <v>200000</v>
      </c>
      <c r="E229" s="61">
        <f t="shared" si="83"/>
        <v>0</v>
      </c>
      <c r="F229" s="61">
        <f t="shared" si="83"/>
        <v>0</v>
      </c>
      <c r="G229" s="61">
        <f t="shared" si="83"/>
        <v>0</v>
      </c>
      <c r="H229" s="61">
        <f t="shared" si="83"/>
        <v>0</v>
      </c>
      <c r="I229" s="61">
        <f t="shared" si="83"/>
        <v>200000</v>
      </c>
      <c r="J229" s="61">
        <f t="shared" si="83"/>
        <v>0</v>
      </c>
    </row>
    <row r="230" spans="1:10" x14ac:dyDescent="0.25">
      <c r="A230" s="183"/>
      <c r="B230" s="184"/>
      <c r="C230" s="35" t="s">
        <v>19</v>
      </c>
      <c r="D230" s="61">
        <f t="shared" si="83"/>
        <v>13200</v>
      </c>
      <c r="E230" s="61">
        <f t="shared" si="83"/>
        <v>-1660</v>
      </c>
      <c r="F230" s="61">
        <f t="shared" si="83"/>
        <v>5000</v>
      </c>
      <c r="G230" s="61">
        <f t="shared" si="83"/>
        <v>0</v>
      </c>
      <c r="H230" s="61">
        <f t="shared" si="83"/>
        <v>0</v>
      </c>
      <c r="I230" s="61">
        <f t="shared" si="83"/>
        <v>16540</v>
      </c>
      <c r="J230" s="61">
        <f t="shared" si="83"/>
        <v>5379</v>
      </c>
    </row>
    <row r="231" spans="1:10" x14ac:dyDescent="0.25">
      <c r="A231" s="183"/>
      <c r="B231" s="184"/>
      <c r="C231" s="35" t="s">
        <v>84</v>
      </c>
      <c r="D231" s="61">
        <f>D13+D11</f>
        <v>0</v>
      </c>
      <c r="E231" s="61">
        <f t="shared" ref="E231:J231" si="84">E13+E11</f>
        <v>2239</v>
      </c>
      <c r="F231" s="61">
        <f t="shared" si="84"/>
        <v>7000</v>
      </c>
      <c r="G231" s="61">
        <f t="shared" si="84"/>
        <v>0</v>
      </c>
      <c r="H231" s="61">
        <f t="shared" si="84"/>
        <v>0</v>
      </c>
      <c r="I231" s="61">
        <f t="shared" si="84"/>
        <v>9239</v>
      </c>
      <c r="J231" s="61">
        <f t="shared" si="84"/>
        <v>3235</v>
      </c>
    </row>
    <row r="232" spans="1:10" x14ac:dyDescent="0.25">
      <c r="A232" s="183"/>
      <c r="B232" s="184"/>
      <c r="C232" s="33" t="s">
        <v>20</v>
      </c>
      <c r="D232" s="61">
        <f>D10+D12</f>
        <v>1000</v>
      </c>
      <c r="E232" s="61">
        <f t="shared" ref="E232:J232" si="85">E10+E12</f>
        <v>-579</v>
      </c>
      <c r="F232" s="61">
        <f t="shared" si="85"/>
        <v>0</v>
      </c>
      <c r="G232" s="61">
        <f t="shared" si="85"/>
        <v>0</v>
      </c>
      <c r="H232" s="61">
        <f t="shared" si="85"/>
        <v>0</v>
      </c>
      <c r="I232" s="61">
        <f t="shared" si="85"/>
        <v>421</v>
      </c>
      <c r="J232" s="61">
        <f t="shared" si="85"/>
        <v>173</v>
      </c>
    </row>
    <row r="233" spans="1:10" x14ac:dyDescent="0.25">
      <c r="A233" s="183"/>
      <c r="B233" s="184"/>
      <c r="C233" s="65" t="s">
        <v>86</v>
      </c>
      <c r="D233" s="66">
        <f>D13+D12+D11+D10+D9</f>
        <v>14200</v>
      </c>
      <c r="E233" s="66">
        <f t="shared" ref="E233:J233" si="86">E13+E12+E11+E10+E9</f>
        <v>0</v>
      </c>
      <c r="F233" s="66">
        <f t="shared" si="86"/>
        <v>12000</v>
      </c>
      <c r="G233" s="66">
        <f t="shared" si="86"/>
        <v>0</v>
      </c>
      <c r="H233" s="66">
        <f t="shared" si="86"/>
        <v>0</v>
      </c>
      <c r="I233" s="66">
        <f t="shared" si="86"/>
        <v>26200</v>
      </c>
      <c r="J233" s="66">
        <f t="shared" si="86"/>
        <v>8787</v>
      </c>
    </row>
    <row r="234" spans="1:10" x14ac:dyDescent="0.25">
      <c r="A234" s="183"/>
      <c r="B234" s="184"/>
      <c r="C234" s="65" t="s">
        <v>87</v>
      </c>
      <c r="D234" s="66">
        <f>D23+D21+D19+D17+D15+D7+D6</f>
        <v>112998482</v>
      </c>
      <c r="E234" s="66">
        <f t="shared" ref="E234:J234" si="87">E23+E21+E19+E17+E15+E7+E6</f>
        <v>0</v>
      </c>
      <c r="F234" s="66">
        <f t="shared" si="87"/>
        <v>0</v>
      </c>
      <c r="G234" s="66">
        <f t="shared" si="87"/>
        <v>0</v>
      </c>
      <c r="H234" s="66">
        <f t="shared" si="87"/>
        <v>0</v>
      </c>
      <c r="I234" s="66">
        <f t="shared" si="87"/>
        <v>112998482</v>
      </c>
      <c r="J234" s="66">
        <f t="shared" si="87"/>
        <v>57284763</v>
      </c>
    </row>
    <row r="235" spans="1:10" x14ac:dyDescent="0.25">
      <c r="A235" s="183"/>
      <c r="B235" s="184"/>
      <c r="C235" s="65" t="s">
        <v>94</v>
      </c>
      <c r="D235" s="66">
        <f>D5+D6+D7+D8+D9+D10+D11+D12+D13+D14+D15+D16+D17+D18+D19+D20+D21+D22+D23</f>
        <v>230443641</v>
      </c>
      <c r="E235" s="66">
        <f t="shared" ref="E235:J235" si="88">E5+E6+E7+E8+E9+E10+E11+E12+E13+E14+E15+E16+E17+E18+E19+E20+E21+E22+E23</f>
        <v>0</v>
      </c>
      <c r="F235" s="66">
        <f t="shared" si="88"/>
        <v>12000</v>
      </c>
      <c r="G235" s="66">
        <f t="shared" si="88"/>
        <v>66208</v>
      </c>
      <c r="H235" s="66">
        <f t="shared" si="88"/>
        <v>0</v>
      </c>
      <c r="I235" s="66">
        <f t="shared" si="88"/>
        <v>230521849</v>
      </c>
      <c r="J235" s="66">
        <f t="shared" si="88"/>
        <v>94646380</v>
      </c>
    </row>
    <row r="236" spans="1:10" x14ac:dyDescent="0.25">
      <c r="A236" s="183"/>
      <c r="B236" s="184"/>
      <c r="C236" s="33" t="s">
        <v>24</v>
      </c>
      <c r="D236" s="34">
        <f>D89+D111+D114+D133+D136+D154+D157+D177+D199+D214+D180+D86+D84+D52+D25</f>
        <v>128356144</v>
      </c>
      <c r="E236" s="34">
        <f t="shared" ref="E236:J236" si="89">E89+E111+E114+E133+E136+E154+E157+E177+E199+E214+E180+E86+E84+E52+E25</f>
        <v>-473870</v>
      </c>
      <c r="F236" s="34">
        <f t="shared" si="89"/>
        <v>0</v>
      </c>
      <c r="G236" s="34">
        <f t="shared" si="89"/>
        <v>55404</v>
      </c>
      <c r="H236" s="34">
        <f t="shared" si="89"/>
        <v>0</v>
      </c>
      <c r="I236" s="34">
        <f t="shared" si="89"/>
        <v>127937678</v>
      </c>
      <c r="J236" s="34">
        <f t="shared" si="89"/>
        <v>45581612</v>
      </c>
    </row>
    <row r="237" spans="1:10" x14ac:dyDescent="0.25">
      <c r="A237" s="183"/>
      <c r="B237" s="184"/>
      <c r="C237" s="33" t="s">
        <v>47</v>
      </c>
      <c r="D237" s="34">
        <f t="shared" ref="D237:J238" si="90">D53</f>
        <v>2040480</v>
      </c>
      <c r="E237" s="34">
        <f t="shared" si="90"/>
        <v>0</v>
      </c>
      <c r="F237" s="34">
        <f t="shared" si="90"/>
        <v>0</v>
      </c>
      <c r="G237" s="34">
        <f t="shared" si="90"/>
        <v>0</v>
      </c>
      <c r="H237" s="34">
        <f t="shared" si="90"/>
        <v>0</v>
      </c>
      <c r="I237" s="34">
        <f t="shared" si="90"/>
        <v>2040480</v>
      </c>
      <c r="J237" s="34">
        <f t="shared" si="90"/>
        <v>785829</v>
      </c>
    </row>
    <row r="238" spans="1:10" x14ac:dyDescent="0.25">
      <c r="A238" s="183"/>
      <c r="B238" s="184"/>
      <c r="C238" s="33" t="s">
        <v>48</v>
      </c>
      <c r="D238" s="34">
        <f t="shared" si="90"/>
        <v>0</v>
      </c>
      <c r="E238" s="34">
        <f t="shared" si="90"/>
        <v>0</v>
      </c>
      <c r="F238" s="34">
        <f t="shared" si="90"/>
        <v>0</v>
      </c>
      <c r="G238" s="34">
        <f t="shared" si="90"/>
        <v>0</v>
      </c>
      <c r="H238" s="34">
        <f t="shared" si="90"/>
        <v>0</v>
      </c>
      <c r="I238" s="34">
        <f t="shared" si="90"/>
        <v>0</v>
      </c>
      <c r="J238" s="34">
        <f t="shared" si="90"/>
        <v>0</v>
      </c>
    </row>
    <row r="239" spans="1:10" x14ac:dyDescent="0.25">
      <c r="A239" s="183"/>
      <c r="B239" s="184"/>
      <c r="C239" s="35" t="s">
        <v>25</v>
      </c>
      <c r="D239" s="34">
        <f t="shared" ref="D239:J240" si="91">D200+D158+D137+D115+D90+D55+D26</f>
        <v>3992000</v>
      </c>
      <c r="E239" s="34">
        <f t="shared" si="91"/>
        <v>0</v>
      </c>
      <c r="F239" s="34">
        <f t="shared" si="91"/>
        <v>0</v>
      </c>
      <c r="G239" s="34">
        <f t="shared" si="91"/>
        <v>0</v>
      </c>
      <c r="H239" s="34">
        <f t="shared" si="91"/>
        <v>0</v>
      </c>
      <c r="I239" s="34">
        <f t="shared" si="91"/>
        <v>3992000</v>
      </c>
      <c r="J239" s="34">
        <f t="shared" si="91"/>
        <v>1887500</v>
      </c>
    </row>
    <row r="240" spans="1:10" x14ac:dyDescent="0.25">
      <c r="A240" s="183"/>
      <c r="B240" s="184"/>
      <c r="C240" s="35" t="s">
        <v>26</v>
      </c>
      <c r="D240" s="34">
        <f t="shared" si="91"/>
        <v>200000</v>
      </c>
      <c r="E240" s="34">
        <f t="shared" si="91"/>
        <v>0</v>
      </c>
      <c r="F240" s="34">
        <f t="shared" si="91"/>
        <v>0</v>
      </c>
      <c r="G240" s="34">
        <f t="shared" si="91"/>
        <v>0</v>
      </c>
      <c r="H240" s="34">
        <f t="shared" si="91"/>
        <v>0</v>
      </c>
      <c r="I240" s="34">
        <f t="shared" si="91"/>
        <v>200000</v>
      </c>
      <c r="J240" s="34">
        <f t="shared" si="91"/>
        <v>0</v>
      </c>
    </row>
    <row r="241" spans="1:11" x14ac:dyDescent="0.25">
      <c r="A241" s="183"/>
      <c r="B241" s="184"/>
      <c r="C241" s="33" t="s">
        <v>27</v>
      </c>
      <c r="D241" s="34">
        <f>D202+D139+D92+D57+D28</f>
        <v>1661400</v>
      </c>
      <c r="E241" s="34">
        <f t="shared" ref="E241:J241" si="92">E202+E139+E92+E57+E28</f>
        <v>0</v>
      </c>
      <c r="F241" s="34">
        <f t="shared" si="92"/>
        <v>0</v>
      </c>
      <c r="G241" s="34">
        <f t="shared" si="92"/>
        <v>0</v>
      </c>
      <c r="H241" s="34">
        <f t="shared" si="92"/>
        <v>0</v>
      </c>
      <c r="I241" s="34">
        <f t="shared" si="92"/>
        <v>1661400</v>
      </c>
      <c r="J241" s="34">
        <f t="shared" si="92"/>
        <v>435776</v>
      </c>
    </row>
    <row r="242" spans="1:11" x14ac:dyDescent="0.25">
      <c r="A242" s="183"/>
      <c r="B242" s="184"/>
      <c r="C242" s="35" t="s">
        <v>28</v>
      </c>
      <c r="D242" s="34">
        <f>D203+D160+D140+D117+D58+D29+D93</f>
        <v>481000</v>
      </c>
      <c r="E242" s="34">
        <f t="shared" ref="E242:J242" si="93">E203+E160+E140+E117+E58+E29+E93</f>
        <v>0</v>
      </c>
      <c r="F242" s="34">
        <f t="shared" si="93"/>
        <v>0</v>
      </c>
      <c r="G242" s="34">
        <f t="shared" si="93"/>
        <v>0</v>
      </c>
      <c r="H242" s="34">
        <f t="shared" si="93"/>
        <v>0</v>
      </c>
      <c r="I242" s="34">
        <f t="shared" si="93"/>
        <v>481000</v>
      </c>
      <c r="J242" s="34">
        <f t="shared" si="93"/>
        <v>222000</v>
      </c>
    </row>
    <row r="243" spans="1:11" x14ac:dyDescent="0.25">
      <c r="A243" s="183"/>
      <c r="B243" s="184"/>
      <c r="C243" s="33" t="s">
        <v>29</v>
      </c>
      <c r="D243" s="34">
        <f>D204+D175+D161+D141+D118+D109+D94+D82+D80+D59+D30+D131</f>
        <v>3451400</v>
      </c>
      <c r="E243" s="34">
        <f t="shared" ref="E243:J243" si="94">E204+E175+E161+E141+E118+E109+E94+E82+E80+E59+E30+E131</f>
        <v>473870</v>
      </c>
      <c r="F243" s="34">
        <f t="shared" si="94"/>
        <v>0</v>
      </c>
      <c r="G243" s="34">
        <f t="shared" si="94"/>
        <v>0</v>
      </c>
      <c r="H243" s="34">
        <f t="shared" si="94"/>
        <v>0</v>
      </c>
      <c r="I243" s="34">
        <f t="shared" si="94"/>
        <v>3925270</v>
      </c>
      <c r="J243" s="34">
        <f t="shared" si="94"/>
        <v>1284740</v>
      </c>
    </row>
    <row r="244" spans="1:11" x14ac:dyDescent="0.25">
      <c r="A244" s="183"/>
      <c r="B244" s="184"/>
      <c r="C244" s="35" t="s">
        <v>30</v>
      </c>
      <c r="D244" s="34">
        <f>D162+D142+D119+D60+D31+D181</f>
        <v>200000</v>
      </c>
      <c r="E244" s="34">
        <f t="shared" ref="E244:J244" si="95">E162+E142+E119+E60+E31+E181</f>
        <v>10500000</v>
      </c>
      <c r="F244" s="34">
        <f t="shared" si="95"/>
        <v>0</v>
      </c>
      <c r="G244" s="34">
        <f t="shared" si="95"/>
        <v>0</v>
      </c>
      <c r="H244" s="34">
        <f t="shared" si="95"/>
        <v>0</v>
      </c>
      <c r="I244" s="34">
        <f t="shared" si="95"/>
        <v>10700000</v>
      </c>
      <c r="J244" s="34">
        <f t="shared" si="95"/>
        <v>3000</v>
      </c>
    </row>
    <row r="245" spans="1:11" x14ac:dyDescent="0.25">
      <c r="A245" s="183"/>
      <c r="B245" s="184"/>
      <c r="C245" s="65" t="s">
        <v>53</v>
      </c>
      <c r="D245" s="66">
        <f>D205+D182+D163+D143+D214+D177+D154+D133+D131+D175+D120+D111+D109+D96+D86+D84+D82+D80+D61+D32</f>
        <v>140382424</v>
      </c>
      <c r="E245" s="66">
        <f t="shared" ref="E245:J245" si="96">E205+E182+E163+E143+E214+E177+E154+E133+E131+E175+E120+E111+E109+E96+E86+E84+E82+E80+E61+E32</f>
        <v>10500000</v>
      </c>
      <c r="F245" s="66">
        <f t="shared" si="96"/>
        <v>0</v>
      </c>
      <c r="G245" s="66">
        <f t="shared" si="96"/>
        <v>55404</v>
      </c>
      <c r="H245" s="66">
        <f t="shared" si="96"/>
        <v>0</v>
      </c>
      <c r="I245" s="66">
        <f t="shared" si="96"/>
        <v>150937828</v>
      </c>
      <c r="J245" s="66">
        <f t="shared" si="96"/>
        <v>50200457</v>
      </c>
    </row>
    <row r="246" spans="1:11" x14ac:dyDescent="0.25">
      <c r="A246" s="183"/>
      <c r="B246" s="184"/>
      <c r="C246" s="67" t="s">
        <v>31</v>
      </c>
      <c r="D246" s="66">
        <f>D206+D183+D178+D176+D215+D164+D155+D144+D134+D132+D121+D112+D110+D97+D87+D85+D83+D81+D62+D33</f>
        <v>27536677</v>
      </c>
      <c r="E246" s="66">
        <f t="shared" ref="E246:J246" si="97">E206+E183+E178+E176+E215+E164+E155+E144+E134+E132+E121+E112+E110+E97+E87+E85+E83+E81+E62+E33</f>
        <v>0</v>
      </c>
      <c r="F246" s="66">
        <f t="shared" si="97"/>
        <v>0</v>
      </c>
      <c r="G246" s="66">
        <f t="shared" si="97"/>
        <v>10804</v>
      </c>
      <c r="H246" s="66">
        <f t="shared" si="97"/>
        <v>0</v>
      </c>
      <c r="I246" s="66">
        <f t="shared" si="97"/>
        <v>27547481</v>
      </c>
      <c r="J246" s="66">
        <f t="shared" si="97"/>
        <v>10355450</v>
      </c>
    </row>
    <row r="247" spans="1:11" x14ac:dyDescent="0.25">
      <c r="A247" s="183"/>
      <c r="B247" s="184"/>
      <c r="C247" s="33" t="s">
        <v>32</v>
      </c>
      <c r="D247" s="34">
        <f>D165+D145+D122+D98+D63+D34</f>
        <v>540000</v>
      </c>
      <c r="E247" s="34">
        <f t="shared" ref="E247:J247" si="98">E165+E145+E122+E98+E63+E34</f>
        <v>0</v>
      </c>
      <c r="F247" s="34">
        <f t="shared" si="98"/>
        <v>0</v>
      </c>
      <c r="G247" s="34">
        <f t="shared" si="98"/>
        <v>0</v>
      </c>
      <c r="H247" s="34">
        <f t="shared" si="98"/>
        <v>0</v>
      </c>
      <c r="I247" s="34">
        <f t="shared" si="98"/>
        <v>540000</v>
      </c>
      <c r="J247" s="34">
        <f t="shared" si="98"/>
        <v>35559</v>
      </c>
    </row>
    <row r="248" spans="1:11" x14ac:dyDescent="0.25">
      <c r="A248" s="183"/>
      <c r="B248" s="184"/>
      <c r="C248" s="35" t="s">
        <v>33</v>
      </c>
      <c r="D248" s="34">
        <f>D184+D166+D146+D123+D99+D64+D35+D207</f>
        <v>1700000</v>
      </c>
      <c r="E248" s="34">
        <f t="shared" ref="E248:J248" si="99">E184+E166+E146+E123+E99+E64+E35+E207</f>
        <v>186928</v>
      </c>
      <c r="F248" s="34">
        <f t="shared" si="99"/>
        <v>0</v>
      </c>
      <c r="G248" s="34">
        <f t="shared" si="99"/>
        <v>0</v>
      </c>
      <c r="H248" s="34">
        <f t="shared" si="99"/>
        <v>0</v>
      </c>
      <c r="I248" s="34">
        <f t="shared" si="99"/>
        <v>1886928</v>
      </c>
      <c r="J248" s="34">
        <f t="shared" si="99"/>
        <v>31053</v>
      </c>
    </row>
    <row r="249" spans="1:11" x14ac:dyDescent="0.25">
      <c r="A249" s="183"/>
      <c r="B249" s="184"/>
      <c r="C249" s="33" t="s">
        <v>34</v>
      </c>
      <c r="D249" s="34">
        <f>D167+D147+D124+D100+D65+D36</f>
        <v>1036000</v>
      </c>
      <c r="E249" s="34">
        <f t="shared" ref="E249:J249" si="100">E167+E147+E124+E100+E65+E36</f>
        <v>-48000</v>
      </c>
      <c r="F249" s="34">
        <f t="shared" si="100"/>
        <v>0</v>
      </c>
      <c r="G249" s="34">
        <f t="shared" si="100"/>
        <v>0</v>
      </c>
      <c r="H249" s="34">
        <f t="shared" si="100"/>
        <v>0</v>
      </c>
      <c r="I249" s="34">
        <f t="shared" si="100"/>
        <v>988000</v>
      </c>
      <c r="J249" s="34">
        <f t="shared" si="100"/>
        <v>104987</v>
      </c>
    </row>
    <row r="250" spans="1:11" x14ac:dyDescent="0.25">
      <c r="A250" s="183"/>
      <c r="B250" s="184"/>
      <c r="C250" s="33" t="s">
        <v>35</v>
      </c>
      <c r="D250" s="34">
        <f>D208+D168+D101+D66+D37</f>
        <v>610000</v>
      </c>
      <c r="E250" s="34">
        <f t="shared" ref="E250:J250" si="101">E208+E168+E101+E66+E37</f>
        <v>0</v>
      </c>
      <c r="F250" s="34">
        <f t="shared" si="101"/>
        <v>7000</v>
      </c>
      <c r="G250" s="34">
        <f t="shared" si="101"/>
        <v>0</v>
      </c>
      <c r="H250" s="34">
        <f t="shared" si="101"/>
        <v>0</v>
      </c>
      <c r="I250" s="34">
        <f t="shared" si="101"/>
        <v>617000</v>
      </c>
      <c r="J250" s="34">
        <f t="shared" si="101"/>
        <v>93140</v>
      </c>
    </row>
    <row r="251" spans="1:11" x14ac:dyDescent="0.25">
      <c r="A251" s="183"/>
      <c r="B251" s="184"/>
      <c r="C251" s="33" t="s">
        <v>36</v>
      </c>
      <c r="D251" s="34">
        <f>D102+D67+D38</f>
        <v>1739080</v>
      </c>
      <c r="E251" s="34">
        <f t="shared" ref="E251:J251" si="102">E102+E67+E38</f>
        <v>0</v>
      </c>
      <c r="F251" s="34">
        <f t="shared" si="102"/>
        <v>0</v>
      </c>
      <c r="G251" s="34">
        <f t="shared" si="102"/>
        <v>0</v>
      </c>
      <c r="H251" s="34">
        <f t="shared" si="102"/>
        <v>0</v>
      </c>
      <c r="I251" s="34">
        <f t="shared" si="102"/>
        <v>1739080</v>
      </c>
      <c r="J251" s="34">
        <f t="shared" si="102"/>
        <v>921169</v>
      </c>
    </row>
    <row r="252" spans="1:11" x14ac:dyDescent="0.25">
      <c r="A252" s="183"/>
      <c r="B252" s="184"/>
      <c r="C252" s="73" t="s">
        <v>37</v>
      </c>
      <c r="D252" s="61">
        <f>D185+D68+D39</f>
        <v>356000</v>
      </c>
      <c r="E252" s="61">
        <f t="shared" ref="E252:J252" si="103">E185+E68+E39</f>
        <v>0</v>
      </c>
      <c r="F252" s="61">
        <f t="shared" si="103"/>
        <v>0</v>
      </c>
      <c r="G252" s="61">
        <f t="shared" si="103"/>
        <v>0</v>
      </c>
      <c r="H252" s="61">
        <f t="shared" si="103"/>
        <v>0</v>
      </c>
      <c r="I252" s="61">
        <f t="shared" si="103"/>
        <v>356000</v>
      </c>
      <c r="J252" s="61">
        <f t="shared" si="103"/>
        <v>0</v>
      </c>
      <c r="K252" s="74"/>
    </row>
    <row r="253" spans="1:11" x14ac:dyDescent="0.25">
      <c r="A253" s="183"/>
      <c r="B253" s="184"/>
      <c r="C253" s="33" t="s">
        <v>38</v>
      </c>
      <c r="D253" s="34">
        <f>D169+D148+D125+D103+D69+D40+D209</f>
        <v>1394000</v>
      </c>
      <c r="E253" s="34">
        <f t="shared" ref="E253:J253" si="104">E169+E148+E125+E103+E69+E40+E209</f>
        <v>0</v>
      </c>
      <c r="F253" s="34">
        <f t="shared" si="104"/>
        <v>0</v>
      </c>
      <c r="G253" s="34">
        <f t="shared" si="104"/>
        <v>0</v>
      </c>
      <c r="H253" s="34">
        <f t="shared" si="104"/>
        <v>0</v>
      </c>
      <c r="I253" s="34">
        <f t="shared" si="104"/>
        <v>1394000</v>
      </c>
      <c r="J253" s="34">
        <f t="shared" si="104"/>
        <v>207584</v>
      </c>
    </row>
    <row r="254" spans="1:11" x14ac:dyDescent="0.25">
      <c r="A254" s="183"/>
      <c r="B254" s="184"/>
      <c r="C254" s="33" t="s">
        <v>39</v>
      </c>
      <c r="D254" s="34">
        <f>D41</f>
        <v>13200</v>
      </c>
      <c r="E254" s="34">
        <f t="shared" ref="E254:J254" si="105">E41</f>
        <v>-1660</v>
      </c>
      <c r="F254" s="34">
        <f t="shared" si="105"/>
        <v>5000</v>
      </c>
      <c r="G254" s="34">
        <f t="shared" si="105"/>
        <v>0</v>
      </c>
      <c r="H254" s="34">
        <f t="shared" si="105"/>
        <v>0</v>
      </c>
      <c r="I254" s="34">
        <f t="shared" si="105"/>
        <v>16540</v>
      </c>
      <c r="J254" s="34">
        <f t="shared" si="105"/>
        <v>5379</v>
      </c>
    </row>
    <row r="255" spans="1:11" x14ac:dyDescent="0.25">
      <c r="A255" s="183"/>
      <c r="B255" s="184"/>
      <c r="C255" s="36" t="s">
        <v>40</v>
      </c>
      <c r="D255" s="34">
        <f t="shared" ref="D255:J256" si="106">D186+D170+D149+D126+D104+D70+D42</f>
        <v>16415104</v>
      </c>
      <c r="E255" s="34">
        <f t="shared" si="106"/>
        <v>0</v>
      </c>
      <c r="F255" s="34">
        <f t="shared" si="106"/>
        <v>0</v>
      </c>
      <c r="G255" s="34">
        <f t="shared" si="106"/>
        <v>0</v>
      </c>
      <c r="H255" s="34">
        <f t="shared" si="106"/>
        <v>0</v>
      </c>
      <c r="I255" s="34">
        <f t="shared" si="106"/>
        <v>16415104</v>
      </c>
      <c r="J255" s="34">
        <f t="shared" ref="J255" si="107">J186+J170+J149+J126+J104+J70+J42</f>
        <v>311518</v>
      </c>
    </row>
    <row r="256" spans="1:11" x14ac:dyDescent="0.25">
      <c r="A256" s="183"/>
      <c r="B256" s="184"/>
      <c r="C256" s="33" t="s">
        <v>41</v>
      </c>
      <c r="D256" s="34">
        <f t="shared" si="106"/>
        <v>26876743</v>
      </c>
      <c r="E256" s="34">
        <f t="shared" si="106"/>
        <v>-18718057</v>
      </c>
      <c r="F256" s="34">
        <f t="shared" si="106"/>
        <v>0</v>
      </c>
      <c r="G256" s="34">
        <f t="shared" si="106"/>
        <v>0</v>
      </c>
      <c r="H256" s="34">
        <f t="shared" si="106"/>
        <v>0</v>
      </c>
      <c r="I256" s="34">
        <f t="shared" si="106"/>
        <v>8158686</v>
      </c>
      <c r="J256" s="34">
        <f t="shared" ref="J256" si="108">J187+J171+J150+J127+J105+J71+J43</f>
        <v>6024163</v>
      </c>
    </row>
    <row r="257" spans="1:11" x14ac:dyDescent="0.25">
      <c r="A257" s="183"/>
      <c r="B257" s="184"/>
      <c r="C257" s="35" t="s">
        <v>42</v>
      </c>
      <c r="D257" s="34">
        <f>D210+D188+D172+D151+D128+D106+D72+D44</f>
        <v>2852000</v>
      </c>
      <c r="E257" s="34">
        <f t="shared" ref="E257:J257" si="109">E210+E188+E172+E151+E128+E106+E72+E44</f>
        <v>0</v>
      </c>
      <c r="F257" s="34">
        <f t="shared" si="109"/>
        <v>0</v>
      </c>
      <c r="G257" s="34">
        <f t="shared" si="109"/>
        <v>0</v>
      </c>
      <c r="H257" s="34">
        <f t="shared" si="109"/>
        <v>0</v>
      </c>
      <c r="I257" s="34">
        <f t="shared" si="109"/>
        <v>2852000</v>
      </c>
      <c r="J257" s="34">
        <f t="shared" si="109"/>
        <v>692170</v>
      </c>
    </row>
    <row r="258" spans="1:11" x14ac:dyDescent="0.25">
      <c r="A258" s="183"/>
      <c r="B258" s="184"/>
      <c r="C258" s="35" t="s">
        <v>43</v>
      </c>
      <c r="D258" s="34">
        <f>D45+D73+D189</f>
        <v>290000</v>
      </c>
      <c r="E258" s="34">
        <f t="shared" ref="E258:J258" si="110">E45+E73+E189</f>
        <v>0</v>
      </c>
      <c r="F258" s="34">
        <f t="shared" si="110"/>
        <v>0</v>
      </c>
      <c r="G258" s="34">
        <f t="shared" si="110"/>
        <v>0</v>
      </c>
      <c r="H258" s="34">
        <f t="shared" si="110"/>
        <v>0</v>
      </c>
      <c r="I258" s="34">
        <f t="shared" si="110"/>
        <v>290000</v>
      </c>
      <c r="J258" s="34">
        <f t="shared" si="110"/>
        <v>0</v>
      </c>
    </row>
    <row r="259" spans="1:11" x14ac:dyDescent="0.25">
      <c r="A259" s="183"/>
      <c r="B259" s="184"/>
      <c r="C259" s="33" t="s">
        <v>44</v>
      </c>
      <c r="D259" s="34">
        <f>D211+D190+D173+D152+D129+D107+D74+D46</f>
        <v>7754652</v>
      </c>
      <c r="E259" s="34">
        <f t="shared" ref="E259:J259" si="111">E211+E190+E173+E152+E129+E107+E74+E46</f>
        <v>-2419211</v>
      </c>
      <c r="F259" s="34">
        <f t="shared" si="111"/>
        <v>0</v>
      </c>
      <c r="G259" s="34">
        <f t="shared" si="111"/>
        <v>0</v>
      </c>
      <c r="H259" s="34">
        <f t="shared" si="111"/>
        <v>0</v>
      </c>
      <c r="I259" s="34">
        <f t="shared" si="111"/>
        <v>5335441</v>
      </c>
      <c r="J259" s="34">
        <f t="shared" si="111"/>
        <v>1732052</v>
      </c>
    </row>
    <row r="260" spans="1:11" x14ac:dyDescent="0.25">
      <c r="A260" s="183"/>
      <c r="B260" s="184"/>
      <c r="C260" s="37" t="s">
        <v>45</v>
      </c>
      <c r="D260" s="34">
        <f>D212+D191+D75+D47</f>
        <v>743011</v>
      </c>
      <c r="E260" s="34">
        <f t="shared" ref="E260:J260" si="112">E212+E191+E75+E47</f>
        <v>0</v>
      </c>
      <c r="F260" s="34">
        <f t="shared" si="112"/>
        <v>0</v>
      </c>
      <c r="G260" s="34">
        <f t="shared" si="112"/>
        <v>0</v>
      </c>
      <c r="H260" s="34">
        <f t="shared" si="112"/>
        <v>0</v>
      </c>
      <c r="I260" s="34">
        <f t="shared" si="112"/>
        <v>743011</v>
      </c>
      <c r="J260" s="34">
        <f t="shared" si="112"/>
        <v>216999</v>
      </c>
    </row>
    <row r="261" spans="1:11" x14ac:dyDescent="0.25">
      <c r="A261" s="183"/>
      <c r="B261" s="184"/>
      <c r="C261" s="65" t="s">
        <v>49</v>
      </c>
      <c r="D261" s="66">
        <f>D213+D192+D174+D153+D130+D108+D76+D48</f>
        <v>62319790</v>
      </c>
      <c r="E261" s="66">
        <f t="shared" ref="E261:J261" si="113">E213+E192+E174+E153+E130+E108+E76+E48</f>
        <v>-21000000</v>
      </c>
      <c r="F261" s="66">
        <f t="shared" si="113"/>
        <v>12000</v>
      </c>
      <c r="G261" s="66">
        <f t="shared" si="113"/>
        <v>0</v>
      </c>
      <c r="H261" s="66">
        <f t="shared" si="113"/>
        <v>0</v>
      </c>
      <c r="I261" s="66">
        <f t="shared" si="113"/>
        <v>41331790</v>
      </c>
      <c r="J261" s="66">
        <f t="shared" si="113"/>
        <v>10375773</v>
      </c>
    </row>
    <row r="262" spans="1:11" x14ac:dyDescent="0.25">
      <c r="A262" s="183"/>
      <c r="B262" s="184"/>
      <c r="C262" s="65" t="s">
        <v>100</v>
      </c>
      <c r="D262" s="66">
        <f>D197</f>
        <v>0</v>
      </c>
      <c r="E262" s="66">
        <f t="shared" ref="E262:J262" si="114">E197</f>
        <v>10500000</v>
      </c>
      <c r="F262" s="66">
        <f t="shared" si="114"/>
        <v>0</v>
      </c>
      <c r="G262" s="66">
        <f t="shared" si="114"/>
        <v>0</v>
      </c>
      <c r="H262" s="66">
        <f t="shared" si="114"/>
        <v>0</v>
      </c>
      <c r="I262" s="66">
        <f t="shared" si="114"/>
        <v>10500000</v>
      </c>
      <c r="J262" s="66">
        <f t="shared" si="114"/>
        <v>10500000</v>
      </c>
    </row>
    <row r="263" spans="1:11" x14ac:dyDescent="0.25">
      <c r="A263" s="183"/>
      <c r="B263" s="184"/>
      <c r="C263" s="38" t="s">
        <v>50</v>
      </c>
      <c r="D263" s="34">
        <f t="shared" ref="D263:J265" si="115">D194+D77+D49</f>
        <v>161220</v>
      </c>
      <c r="E263" s="34">
        <f t="shared" si="115"/>
        <v>0</v>
      </c>
      <c r="F263" s="34">
        <f t="shared" si="115"/>
        <v>0</v>
      </c>
      <c r="G263" s="34">
        <f t="shared" si="115"/>
        <v>0</v>
      </c>
      <c r="H263" s="34">
        <f t="shared" si="115"/>
        <v>0</v>
      </c>
      <c r="I263" s="34">
        <f t="shared" si="115"/>
        <v>161220</v>
      </c>
      <c r="J263" s="34">
        <f t="shared" si="115"/>
        <v>0</v>
      </c>
    </row>
    <row r="264" spans="1:11" x14ac:dyDescent="0.25">
      <c r="A264" s="183"/>
      <c r="B264" s="184"/>
      <c r="C264" s="37" t="s">
        <v>51</v>
      </c>
      <c r="D264" s="34">
        <f t="shared" si="115"/>
        <v>43530</v>
      </c>
      <c r="E264" s="34">
        <f t="shared" si="115"/>
        <v>0</v>
      </c>
      <c r="F264" s="34">
        <f t="shared" si="115"/>
        <v>0</v>
      </c>
      <c r="G264" s="34">
        <f t="shared" si="115"/>
        <v>0</v>
      </c>
      <c r="H264" s="34">
        <f t="shared" si="115"/>
        <v>0</v>
      </c>
      <c r="I264" s="34">
        <f t="shared" si="115"/>
        <v>43530</v>
      </c>
      <c r="J264" s="34">
        <f t="shared" si="115"/>
        <v>0</v>
      </c>
    </row>
    <row r="265" spans="1:11" x14ac:dyDescent="0.25">
      <c r="A265" s="183"/>
      <c r="B265" s="184"/>
      <c r="C265" s="65" t="s">
        <v>52</v>
      </c>
      <c r="D265" s="68">
        <f t="shared" si="115"/>
        <v>204750</v>
      </c>
      <c r="E265" s="68">
        <f t="shared" si="115"/>
        <v>0</v>
      </c>
      <c r="F265" s="68">
        <f t="shared" si="115"/>
        <v>0</v>
      </c>
      <c r="G265" s="68">
        <f t="shared" si="115"/>
        <v>0</v>
      </c>
      <c r="H265" s="68">
        <f t="shared" si="115"/>
        <v>0</v>
      </c>
      <c r="I265" s="68">
        <f t="shared" si="115"/>
        <v>204750</v>
      </c>
      <c r="J265" s="68">
        <f t="shared" si="115"/>
        <v>0</v>
      </c>
    </row>
    <row r="266" spans="1:11" x14ac:dyDescent="0.25">
      <c r="A266" s="185"/>
      <c r="B266" s="186"/>
      <c r="C266" s="69" t="s">
        <v>88</v>
      </c>
      <c r="D266" s="70">
        <f t="shared" ref="D266:J266" si="116">D265+D261+D246+D245+D262</f>
        <v>230443641</v>
      </c>
      <c r="E266" s="70">
        <f t="shared" si="116"/>
        <v>0</v>
      </c>
      <c r="F266" s="70">
        <f t="shared" si="116"/>
        <v>12000</v>
      </c>
      <c r="G266" s="70">
        <f t="shared" si="116"/>
        <v>66208</v>
      </c>
      <c r="H266" s="70">
        <f t="shared" si="116"/>
        <v>0</v>
      </c>
      <c r="I266" s="70">
        <f t="shared" si="116"/>
        <v>230521849</v>
      </c>
      <c r="J266" s="70">
        <f t="shared" si="116"/>
        <v>81431680</v>
      </c>
    </row>
    <row r="267" spans="1:11" x14ac:dyDescent="0.25">
      <c r="B267" s="5"/>
      <c r="E267" s="4"/>
      <c r="F267" s="4"/>
      <c r="G267" s="4"/>
      <c r="H267" s="4"/>
      <c r="I267" s="4"/>
      <c r="J267" s="4"/>
      <c r="K267" s="39"/>
    </row>
    <row r="268" spans="1:11" x14ac:dyDescent="0.25">
      <c r="B268" s="5"/>
      <c r="E268" s="4"/>
      <c r="F268" s="4"/>
      <c r="G268" s="4"/>
      <c r="H268" s="4"/>
      <c r="I268" s="4"/>
      <c r="J268" s="4"/>
      <c r="K268" s="39"/>
    </row>
  </sheetData>
  <mergeCells count="71">
    <mergeCell ref="A224:K224"/>
    <mergeCell ref="A225:B266"/>
    <mergeCell ref="A216:C216"/>
    <mergeCell ref="A217:C217"/>
    <mergeCell ref="A179:C179"/>
    <mergeCell ref="A180:A197"/>
    <mergeCell ref="B180:B197"/>
    <mergeCell ref="A198:C198"/>
    <mergeCell ref="A199:A213"/>
    <mergeCell ref="B199:B213"/>
    <mergeCell ref="A114:A130"/>
    <mergeCell ref="B114:B130"/>
    <mergeCell ref="A109:A110"/>
    <mergeCell ref="J3:J4"/>
    <mergeCell ref="A214:A215"/>
    <mergeCell ref="B214:B215"/>
    <mergeCell ref="A177:A178"/>
    <mergeCell ref="B177:B178"/>
    <mergeCell ref="A133:A134"/>
    <mergeCell ref="B133:B134"/>
    <mergeCell ref="A135:C135"/>
    <mergeCell ref="A157:A174"/>
    <mergeCell ref="B157:B174"/>
    <mergeCell ref="A175:A176"/>
    <mergeCell ref="B175:B176"/>
    <mergeCell ref="A131:A132"/>
    <mergeCell ref="B131:B132"/>
    <mergeCell ref="A136:A153"/>
    <mergeCell ref="B136:B153"/>
    <mergeCell ref="A154:A155"/>
    <mergeCell ref="B154:B155"/>
    <mergeCell ref="A156:C156"/>
    <mergeCell ref="A80:A81"/>
    <mergeCell ref="B80:B81"/>
    <mergeCell ref="A82:A83"/>
    <mergeCell ref="B82:B83"/>
    <mergeCell ref="A84:A85"/>
    <mergeCell ref="B84:B85"/>
    <mergeCell ref="B109:B110"/>
    <mergeCell ref="A111:A112"/>
    <mergeCell ref="B111:B112"/>
    <mergeCell ref="A113:C113"/>
    <mergeCell ref="A86:A87"/>
    <mergeCell ref="B86:B87"/>
    <mergeCell ref="A88:C88"/>
    <mergeCell ref="A89:A108"/>
    <mergeCell ref="B89:B108"/>
    <mergeCell ref="A22:A23"/>
    <mergeCell ref="B22:B23"/>
    <mergeCell ref="A24:C24"/>
    <mergeCell ref="A25:A79"/>
    <mergeCell ref="B25:B51"/>
    <mergeCell ref="B52:B79"/>
    <mergeCell ref="A16:A17"/>
    <mergeCell ref="B16:B17"/>
    <mergeCell ref="A18:A19"/>
    <mergeCell ref="B18:B19"/>
    <mergeCell ref="A20:A21"/>
    <mergeCell ref="B20:B21"/>
    <mergeCell ref="A5:A13"/>
    <mergeCell ref="B5:B7"/>
    <mergeCell ref="B8:B11"/>
    <mergeCell ref="B12:B13"/>
    <mergeCell ref="A14:A15"/>
    <mergeCell ref="B14:B15"/>
    <mergeCell ref="I3:I4"/>
    <mergeCell ref="A3:A4"/>
    <mergeCell ref="B3:B4"/>
    <mergeCell ref="C3:C4"/>
    <mergeCell ref="D3:D4"/>
    <mergeCell ref="E3:H3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3" manualBreakCount="3">
    <brk id="88" max="9" man="1"/>
    <brk id="156" max="9" man="1"/>
    <brk id="219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4</vt:i4>
      </vt:variant>
    </vt:vector>
  </HeadingPairs>
  <TitlesOfParts>
    <vt:vector size="8" baseType="lpstr">
      <vt:lpstr>2019.03.31.</vt:lpstr>
      <vt:lpstr>2019.04.30.</vt:lpstr>
      <vt:lpstr>2019.05.31.</vt:lpstr>
      <vt:lpstr>Előterjesztés-06.20.</vt:lpstr>
      <vt:lpstr>'2019.04.30.'!Nyomtatási_cím</vt:lpstr>
      <vt:lpstr>'2019.05.31.'!Nyomtatási_cím</vt:lpstr>
      <vt:lpstr>'Előterjesztés-06.20.'!Nyomtatási_cím</vt:lpstr>
      <vt:lpstr>'Előterjesztés-06.20.'!Nyomtatási_terület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2019-06-06T10:22:35Z</dcterms:modified>
</cp:coreProperties>
</file>